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20730" windowHeight="11445" tabRatio="873" activeTab="3"/>
  </bookViews>
  <sheets>
    <sheet name="пр к пасп" sheetId="2" r:id="rId1"/>
    <sheet name="пр 5 к Пор" sheetId="3" r:id="rId2"/>
    <sheet name="пр 6 к Пор" sheetId="5" r:id="rId3"/>
    <sheet name="пр 7 к Пор" sheetId="6" r:id="rId4"/>
    <sheet name="пр 1 к ПП 1" sheetId="7" r:id="rId5"/>
    <sheet name="пр 2 к ПП 1" sheetId="8" r:id="rId6"/>
    <sheet name="пр.1 к ПП 2" sheetId="15" r:id="rId7"/>
    <sheet name="пр.2 к ПП 2" sheetId="16" r:id="rId8"/>
    <sheet name="пр.1 к ПП 3" sheetId="17" r:id="rId9"/>
    <sheet name="пр.2 к ПП 3" sheetId="18" r:id="rId10"/>
    <sheet name="пр. 1 к ПП 4" sheetId="19" r:id="rId11"/>
    <sheet name="пр. 2 к ПП 4" sheetId="20" r:id="rId12"/>
    <sheet name="Лист1" sheetId="21" r:id="rId13"/>
  </sheets>
  <definedNames>
    <definedName name="_xlnm.Print_Titles" localSheetId="1">'пр 5 к Пор'!$8:$9</definedName>
    <definedName name="_xlnm.Print_Titles" localSheetId="2">'пр 6 к Пор'!$8:$10</definedName>
    <definedName name="_xlnm.Print_Titles" localSheetId="3">'пр 7 к Пор'!$9:$11</definedName>
    <definedName name="_xlnm.Print_Titles" localSheetId="0">'пр к пасп'!$8:$11</definedName>
    <definedName name="_xlnm.Print_Titles" localSheetId="6">'пр.1 к ПП 2'!$7:$9</definedName>
    <definedName name="_xlnm.Print_Area" localSheetId="0">'пр к пасп'!$A$1:$M$34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9" l="1"/>
  <c r="G12" i="19"/>
  <c r="H12" i="19"/>
  <c r="F13" i="19"/>
  <c r="G13" i="19"/>
  <c r="H13" i="19"/>
  <c r="F14" i="19"/>
  <c r="G14" i="19"/>
  <c r="H14" i="19"/>
  <c r="E13" i="19"/>
  <c r="E14" i="19"/>
  <c r="E12" i="19"/>
  <c r="E20" i="15"/>
  <c r="F20" i="15"/>
  <c r="G20" i="15"/>
  <c r="H20" i="15"/>
  <c r="E21" i="15"/>
  <c r="F21" i="15"/>
  <c r="G21" i="15"/>
  <c r="H21" i="15"/>
  <c r="F19" i="15"/>
  <c r="G19" i="15"/>
  <c r="H19" i="15"/>
  <c r="E19" i="15"/>
  <c r="F12" i="15"/>
  <c r="G12" i="15"/>
  <c r="H12" i="15"/>
  <c r="F13" i="15"/>
  <c r="G13" i="15"/>
  <c r="H13" i="15"/>
  <c r="F14" i="15"/>
  <c r="G14" i="15"/>
  <c r="H14" i="15"/>
  <c r="F15" i="15"/>
  <c r="G15" i="15"/>
  <c r="H15" i="15"/>
  <c r="F16" i="15"/>
  <c r="G16" i="15"/>
  <c r="H16" i="15"/>
  <c r="F17" i="15"/>
  <c r="G17" i="15"/>
  <c r="H17" i="15"/>
  <c r="E13" i="15"/>
  <c r="E14" i="15"/>
  <c r="E15" i="15"/>
  <c r="E16" i="15"/>
  <c r="E17" i="15"/>
  <c r="E12" i="15"/>
  <c r="F30" i="6" l="1"/>
  <c r="G30" i="6"/>
  <c r="H30" i="6"/>
  <c r="E30" i="6"/>
  <c r="J11" i="5"/>
  <c r="K11" i="5"/>
  <c r="L11" i="5"/>
  <c r="I11" i="5"/>
  <c r="I15" i="16" l="1"/>
  <c r="J15" i="16"/>
  <c r="K15" i="16"/>
  <c r="H15" i="16"/>
  <c r="F37" i="6" l="1"/>
  <c r="F33" i="6" s="1"/>
  <c r="G37" i="6"/>
  <c r="G33" i="6" s="1"/>
  <c r="E37" i="6"/>
  <c r="E33" i="6"/>
  <c r="E15" i="6"/>
  <c r="F15" i="6"/>
  <c r="H15" i="6" s="1"/>
  <c r="G15" i="6"/>
  <c r="E17" i="6"/>
  <c r="F17" i="6"/>
  <c r="G17" i="6"/>
  <c r="E18" i="6"/>
  <c r="F18" i="6"/>
  <c r="G18" i="6"/>
  <c r="F14" i="6"/>
  <c r="G14" i="6"/>
  <c r="E14" i="6"/>
  <c r="H13" i="6"/>
  <c r="H14" i="6"/>
  <c r="H20" i="6"/>
  <c r="H21" i="6"/>
  <c r="H22" i="6"/>
  <c r="H24" i="6"/>
  <c r="H25" i="6"/>
  <c r="H27" i="6"/>
  <c r="H28" i="6"/>
  <c r="H29" i="6"/>
  <c r="H31" i="6"/>
  <c r="H32" i="6"/>
  <c r="H34" i="6"/>
  <c r="H35" i="6"/>
  <c r="H36" i="6"/>
  <c r="H38" i="6"/>
  <c r="H39" i="6"/>
  <c r="H41" i="6"/>
  <c r="H42" i="6"/>
  <c r="H43" i="6"/>
  <c r="H45" i="6"/>
  <c r="H46" i="6"/>
  <c r="H33" i="6" l="1"/>
  <c r="H37" i="6"/>
  <c r="H18" i="6"/>
  <c r="H17" i="6"/>
  <c r="I29" i="5"/>
  <c r="E44" i="6" s="1"/>
  <c r="J23" i="5"/>
  <c r="K23" i="5"/>
  <c r="I23" i="5"/>
  <c r="L26" i="5"/>
  <c r="J22" i="5"/>
  <c r="K22" i="5"/>
  <c r="I22" i="5"/>
  <c r="J21" i="5"/>
  <c r="K21" i="5"/>
  <c r="K19" i="5" s="1"/>
  <c r="I21" i="5"/>
  <c r="F18" i="5"/>
  <c r="G18" i="5"/>
  <c r="H18" i="5"/>
  <c r="I18" i="5"/>
  <c r="I14" i="5" s="1"/>
  <c r="J18" i="5"/>
  <c r="J14" i="5" s="1"/>
  <c r="K18" i="5"/>
  <c r="K14" i="5" s="1"/>
  <c r="E18" i="5"/>
  <c r="F17" i="5"/>
  <c r="G17" i="5"/>
  <c r="H17" i="5"/>
  <c r="I17" i="5"/>
  <c r="J17" i="5"/>
  <c r="K17" i="5"/>
  <c r="E17" i="5"/>
  <c r="L25" i="5"/>
  <c r="I13" i="20"/>
  <c r="J29" i="5" s="1"/>
  <c r="J13" i="20"/>
  <c r="K29" i="5" s="1"/>
  <c r="K13" i="20"/>
  <c r="H13" i="20"/>
  <c r="K12" i="20"/>
  <c r="I14" i="18"/>
  <c r="J14" i="18"/>
  <c r="H14" i="18"/>
  <c r="K12" i="18"/>
  <c r="K14" i="18" s="1"/>
  <c r="J19" i="5" l="1"/>
  <c r="E26" i="6"/>
  <c r="I19" i="5"/>
  <c r="L14" i="5"/>
  <c r="L23" i="5"/>
  <c r="L22" i="5"/>
  <c r="G44" i="6"/>
  <c r="G40" i="6" s="1"/>
  <c r="K27" i="5"/>
  <c r="F44" i="6"/>
  <c r="F40" i="6" s="1"/>
  <c r="J27" i="5"/>
  <c r="L29" i="5"/>
  <c r="J15" i="5"/>
  <c r="F23" i="6"/>
  <c r="E40" i="6"/>
  <c r="J13" i="5"/>
  <c r="E23" i="6"/>
  <c r="G26" i="6"/>
  <c r="F26" i="6"/>
  <c r="I13" i="5"/>
  <c r="K15" i="5"/>
  <c r="G23" i="6"/>
  <c r="I27" i="5"/>
  <c r="K13" i="5"/>
  <c r="L21" i="5"/>
  <c r="L18" i="5"/>
  <c r="I15" i="5"/>
  <c r="L17" i="5"/>
  <c r="K14" i="16"/>
  <c r="K12" i="16"/>
  <c r="K13" i="8"/>
  <c r="I14" i="8"/>
  <c r="J14" i="8"/>
  <c r="H14" i="8"/>
  <c r="K11" i="8"/>
  <c r="G11" i="7"/>
  <c r="F11" i="7"/>
  <c r="E11" i="7"/>
  <c r="L19" i="5" l="1"/>
  <c r="H44" i="6"/>
  <c r="H40" i="6"/>
  <c r="L27" i="5"/>
  <c r="H26" i="6"/>
  <c r="L13" i="5"/>
  <c r="E16" i="6"/>
  <c r="H23" i="6"/>
  <c r="E19" i="6"/>
  <c r="F19" i="6"/>
  <c r="F12" i="6" s="1"/>
  <c r="F16" i="6"/>
  <c r="L15" i="5"/>
  <c r="G19" i="6"/>
  <c r="G12" i="6" s="1"/>
  <c r="G16" i="6"/>
  <c r="K14" i="8"/>
  <c r="E12" i="6" l="1"/>
  <c r="H12" i="6" s="1"/>
  <c r="H19" i="6"/>
  <c r="H16" i="6"/>
</calcChain>
</file>

<file path=xl/sharedStrings.xml><?xml version="1.0" encoding="utf-8"?>
<sst xmlns="http://schemas.openxmlformats.org/spreadsheetml/2006/main" count="497" uniqueCount="192">
  <si>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</si>
  <si>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</si>
  <si>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</si>
  <si>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</si>
  <si>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</si>
  <si>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</si>
  <si>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</si>
  <si>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</si>
  <si>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</si>
  <si>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</si>
  <si>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</si>
  <si>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</si>
  <si>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</si>
  <si>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</si>
  <si>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</si>
  <si>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</si>
  <si>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</si>
  <si>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</si>
  <si>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</si>
  <si>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</si>
  <si>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</si>
  <si>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</si>
  <si>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</si>
  <si>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</si>
  <si>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</si>
  <si>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</si>
  <si>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</si>
  <si>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</si>
  <si>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</si>
  <si>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</si>
  <si>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</si>
  <si>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</si>
  <si>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</si>
  <si>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Цель, показатели результативности</t>
  </si>
  <si>
    <t>Источник информации</t>
  </si>
  <si>
    <t>Годы реализации подпрограммы</t>
  </si>
  <si>
    <t>и значения показателей результативности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</si>
  <si>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</si>
  <si>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</si>
  <si>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</si>
  <si>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</si>
  <si>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Итого по подпрограмме</t>
  </si>
  <si>
    <t xml:space="preserve">целевых показателей муниципальной программы  "Развитие малого и среднего предпринимательства на территории  Туруханского района" с указанием планируемых к достижению значений в результате реализации муниципальной программы "Развитие малого и среднего предпринимательства на территории  Туруханского района" </t>
  </si>
  <si>
    <t>Содействие развитию субъектов малого и среднего предпринимательства на территории Туруханского района</t>
  </si>
  <si>
    <t>Число вновь созданных субъектов малого предпринимательства</t>
  </si>
  <si>
    <t>ед.</t>
  </si>
  <si>
    <t>Количество малого и среднего предпринимательства получивших субсидии
в том числе:</t>
  </si>
  <si>
    <t>Предоставление субсидий субъектам малого и среднего предпринимательства на возмещение части затрат на уплату первого взноса (аванса) при заключении договоров лизинга оборудования</t>
  </si>
  <si>
    <t>Предоставление субсидии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</t>
  </si>
  <si>
    <t>1.2.</t>
  </si>
  <si>
    <t>1.3.</t>
  </si>
  <si>
    <t>1.4.</t>
  </si>
  <si>
    <t xml:space="preserve">Количество молодежи принявших участие в конкурсах по мероприятию "Вовлечение молодежи в предпринимательскую деятельность" 
</t>
  </si>
  <si>
    <t>1.5.</t>
  </si>
  <si>
    <t>чел.</t>
  </si>
  <si>
    <t>2.1.</t>
  </si>
  <si>
    <t>Производства мяса скота и птицы</t>
  </si>
  <si>
    <t>Крупно рогатого скота</t>
  </si>
  <si>
    <t>Птицы</t>
  </si>
  <si>
    <t>Свиньи</t>
  </si>
  <si>
    <t>Производство молока</t>
  </si>
  <si>
    <t>Производство яиц</t>
  </si>
  <si>
    <t>2.2.</t>
  </si>
  <si>
    <t>2.3.</t>
  </si>
  <si>
    <t>2.4.</t>
  </si>
  <si>
    <t xml:space="preserve"> Повышение уровня обеспеченности населения сельскохозяйственной продукцией собственного производства, поддержка развития малых форм хозяйствования и охотхозяйственной деятельности</t>
  </si>
  <si>
    <t>Количество приобретенных голов крупно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бюджета, из них</t>
  </si>
  <si>
    <t>коров</t>
  </si>
  <si>
    <t>нетелей</t>
  </si>
  <si>
    <t>тн.</t>
  </si>
  <si>
    <t>тыс.шт.</t>
  </si>
  <si>
    <t>Обеспечение населения Туруханского района основными продуктами питания</t>
  </si>
  <si>
    <t>3.</t>
  </si>
  <si>
    <t>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</si>
  <si>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4.</t>
  </si>
  <si>
    <t>Размер ставки субсидирования:</t>
  </si>
  <si>
    <t>г. Игарка и п. Светлогорск</t>
  </si>
  <si>
    <t>с. Туруханск, с.Верхнеимбатск, п. Бор, с.Ворогово, с.Зотино</t>
  </si>
  <si>
    <t>4.1.</t>
  </si>
  <si>
    <t>4.1.2.</t>
  </si>
  <si>
    <t>4.1.1.</t>
  </si>
  <si>
    <t>4.2.</t>
  </si>
  <si>
    <t>Объем произведенного хлеба</t>
  </si>
  <si>
    <t>руб.</t>
  </si>
  <si>
    <t>Объем завезенных социально-значимых товаров</t>
  </si>
  <si>
    <t>3.1.</t>
  </si>
  <si>
    <t>1.</t>
  </si>
  <si>
    <t xml:space="preserve">Задача 1. </t>
  </si>
  <si>
    <t xml:space="preserve"> Создание благоприятных условий для устойчивого функционирования и развития малого и среднего предпринимательства</t>
  </si>
  <si>
    <t>Задача 2.</t>
  </si>
  <si>
    <t>Администрация Туруханского района</t>
  </si>
  <si>
    <t>2.1.1.</t>
  </si>
  <si>
    <t>Оказание поддержки развитию молодежного предпринимательства</t>
  </si>
  <si>
    <t xml:space="preserve">Количество молодежи принявших участие в конкурсах по мероприятию "Вовлечение молодежи в предпринимательскую деятельность" </t>
  </si>
  <si>
    <t>и значения показателей результативности подпрограммы 1."Поддержка развития малого и среднего предпринимательства Туруханского района"</t>
  </si>
  <si>
    <t>мероприятий подпрограммы 1."Поддержка развития малого и среднего предпринимательства Туруханского района"</t>
  </si>
  <si>
    <t>Задача 1.</t>
  </si>
  <si>
    <t>1.1.1.</t>
  </si>
  <si>
    <t>1.1.2.</t>
  </si>
  <si>
    <t xml:space="preserve">Задача 2. </t>
  </si>
  <si>
    <t>Поддержка малого и среднего предпринимательства</t>
  </si>
  <si>
    <t>0412</t>
  </si>
  <si>
    <t>0810081380</t>
  </si>
  <si>
    <t>810</t>
  </si>
  <si>
    <t xml:space="preserve"> Задача 1. Создание благоприятных условий для устойчивого функционирования и развития малого и среднего предпринимательства</t>
  </si>
  <si>
    <t>Цель: Содействие развитию субъектов малого и среднего предпринимательства на территории Туруханского района</t>
  </si>
  <si>
    <t>Задача 2. Оказание развитию молодежного предпринимательства</t>
  </si>
  <si>
    <t>Поддержка и развитие предпринимательства среди молодежи</t>
  </si>
  <si>
    <t>Управление культуры и молодёжной политики администрации Туруханского района</t>
  </si>
  <si>
    <t xml:space="preserve">и значения показателей результативности подпрограммы 2. "Развитие сельского хозяйства и регулирование рынков сельскохозяйственной  продукции, сырья и продовольствия" </t>
  </si>
  <si>
    <t>2.2.1.</t>
  </si>
  <si>
    <t>2.3.1.</t>
  </si>
  <si>
    <t>2.4.1.</t>
  </si>
  <si>
    <t>2.4.2.</t>
  </si>
  <si>
    <t>Цель подпрограммы:  Повышение уровня обеспеченности населения сельскохозяйственной продукцией собственного производства, поддержка развития малых форм хозяйствования и охотхозяйственной деятельности</t>
  </si>
  <si>
    <t>Увеличение объемов производства основных видов сельскохозяйственной продукции</t>
  </si>
  <si>
    <t>Задача 2. Поддержка развития малых форм хозяйствования</t>
  </si>
  <si>
    <t xml:space="preserve"> Поддержка развития малых форм хозяйствования</t>
  </si>
  <si>
    <t>мероприятий подпрограммы 2. "Развитие сельского хозяйства  и регулирование рынков сельскохозяйственной  продукции, сырья и продовольствия"</t>
  </si>
  <si>
    <t>Предоставление субсидии  на возмещение части затрат производства и реализации сельскохозяйственной продукции</t>
  </si>
  <si>
    <t xml:space="preserve">Цель подпрограммы:  Повышение уровня обеспеченности населения сельскохозяйственной продукцией собственного производства </t>
  </si>
  <si>
    <t>Задача 1.  Увеличение объемов производства основных видов сельскохозяйственной продукции</t>
  </si>
  <si>
    <t>0405</t>
  </si>
  <si>
    <t>0820082930</t>
  </si>
  <si>
    <t>Предоставление субсидий на возмещение части затрат  на приобретение крупно рогатого скота (коров, нетелей)  гражданам ведущим личное подсобное хозяйство на территории Туруханского района</t>
  </si>
  <si>
    <t>0820082940</t>
  </si>
  <si>
    <t>Цель подпрограммы:Обеспечение населения Туруханского района основными продуктами питания</t>
  </si>
  <si>
    <t>Задача подпрограммы: Снижение розничных цен на социально-значимые товары, за счет компенсации транспортных расходов в зимний период</t>
  </si>
  <si>
    <t>отчет организаций</t>
  </si>
  <si>
    <t>мероприятий подпрограммы 3  "Предоставление субсидий на возмещение  части затрат, связанных с поставкой и обеспечением населения  Туруханского района продуктами питания"</t>
  </si>
  <si>
    <t>Цель подпрограммы: Обеспечение населения Туруханского района основными продуктами питания</t>
  </si>
  <si>
    <t>Задача: Снижение розничных цен на социально-значимые товары, за счет компенсации транспортных расходов в зимний период</t>
  </si>
  <si>
    <t xml:space="preserve">Предоставление субсидий на возмещение части затрат, связанных с транспортировкой основных продуктов питания  </t>
  </si>
  <si>
    <t>Цель: 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</si>
  <si>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Задача: Обеспечение стабильной деятельности производителей хлеба за счет возмещения части затрат, связанных с производством и реализацией хлеба на территории Туруханского района</t>
  </si>
  <si>
    <t>2.</t>
  </si>
  <si>
    <t xml:space="preserve">мероприятий подпрограммы  4 "Обеспечение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района" </t>
  </si>
  <si>
    <t>Цель подпрограммыСнижение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хлеба.</t>
  </si>
  <si>
    <t>Задача Возмещение части затрат, связанных с производством и реализацией хлеба на территории Туруханского района</t>
  </si>
  <si>
    <t>Предоставление производителям хлеба субсидии на возмещение части затрат, связанных с производством  и реализацией хлеба</t>
  </si>
  <si>
    <t>840081490</t>
  </si>
  <si>
    <t>Сохранение розничной цены на хлеб 1 сорта на одном уровне</t>
  </si>
  <si>
    <t>Развитие среднего и малого предпринимательства на территории  Туруханского района"</t>
  </si>
  <si>
    <t>Поддержка развития  малого и среднего предпринимательства на территории  Туруханского района</t>
  </si>
  <si>
    <t>Развитие сельского хозяйства и регулирование рынков сельскохозяйственной продукции, сырья и продовольствия</t>
  </si>
  <si>
    <t>Предоставление субсидий на возмещение части затрат, связанных с поставкой и обеспечением населения Туруханского района  продуктами питания</t>
  </si>
  <si>
    <t>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</t>
  </si>
  <si>
    <t>всего расходные обязательства по программе</t>
  </si>
  <si>
    <t>Подпрограмма 2</t>
  </si>
  <si>
    <t>Подпрограмма 3</t>
  </si>
  <si>
    <t>Подпрограмма 4</t>
  </si>
  <si>
    <t xml:space="preserve"> </t>
  </si>
  <si>
    <t>о ресурсном обеспечении муниципальной программы "Развитие малого и среднего  предпринимательства на территории Туруханского района" за счет средств районного бюджета, в том числе средств, поступивших из бюджетов других уровней бюджетной системы и бюджетов государственных внебюджетных фондов</t>
  </si>
  <si>
    <t>0830081480</t>
  </si>
  <si>
    <t>540</t>
  </si>
  <si>
    <t>федеральный бюджет</t>
  </si>
  <si>
    <t>краевой бюджет</t>
  </si>
  <si>
    <t>бюджеты муниципальных образований Туруханского района</t>
  </si>
  <si>
    <t>об источниках финансирования подпрограмм, отдельных мероприятий муниципальной программы "Развитие малого и среднего  предпринимательства на территории Туруханского района" (средства районного бюджета, в том числе средства, поступившие из бюджетов других уровней бюджетной системы, бюджетов государственных внебюджетных фондов)</t>
  </si>
  <si>
    <t>Постановление администрации Туруханского района</t>
  </si>
  <si>
    <t>0840081490</t>
  </si>
  <si>
    <t>Федеральная служба государственной статистики</t>
  </si>
  <si>
    <t xml:space="preserve">Об утверждении Порядков предоставления субсидий  субъектам  малого и среднего предпринимательства на территории муниципального образования Туруханский район </t>
  </si>
  <si>
    <t>сентябрь текущего финансового года</t>
  </si>
  <si>
    <t>предоставление субсидий из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</t>
  </si>
  <si>
    <t xml:space="preserve">предоставление субсидий на возмещение части затрат, связанных с поставкой и обеспечением населения Туруханского района (с. Туруханск и населенных пунктов на межселенной территории) основными продуктами питания в межнавигационный период </t>
  </si>
  <si>
    <t>февраль  текущего финансового года</t>
  </si>
  <si>
    <t>Об утверждении Порядка предоставления производителям хлеба субсидий на возмещение части затрат, связанных с производством хлеба пшеничного из муки первого сорта, реализуемого населению на территории муниципального образования Туруханский район</t>
  </si>
  <si>
    <t xml:space="preserve">принят от 27.01.2016 №62-п </t>
  </si>
  <si>
    <t>принят от 13.05.2014 №601-п</t>
  </si>
  <si>
    <t>Цель: Повышение уровня обеспеченности населения сельскохозяйственной продукцией собственного производства, поддержка развития малых форм хозяйствования и охотхозяйственной деятельности</t>
  </si>
  <si>
    <t>Цель: Обеспечение населения Туруханского района основными продуктами питания</t>
  </si>
  <si>
    <t xml:space="preserve">об основных мерах правового регулирования в соответствующей сфере (области) муниципального управления, направленных на достижение цели и (или) задач муниципальной программы "Развитие малого и среднего  предпринимательства на территории Туруханского района" </t>
  </si>
  <si>
    <t>и значения показателей результативности подпрограммы 4.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</si>
  <si>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Количество субъектов малого и среднего предпринимательства получивших субсидии:  2017 год - 1 ед., 2018 год - 1 ед., 2019 год - 1 ед</t>
  </si>
  <si>
    <t xml:space="preserve">Сохранение на одном уровне производство сельскохозяйственной продукции </t>
  </si>
  <si>
    <t>увеличение занятых граждан в личном подсобном хозяйстве на 10% ежегодно</t>
  </si>
  <si>
    <t>Снижение розничных цен на социально-значимые продукты питания на сумму транспортных расходов.</t>
  </si>
  <si>
    <t>Количество молодежи, принявших участие в конкурсах по мероприятию "Вовлечение молодежи в предпринимательскую деятельность" 2017 год - 14 чел., 2018 год -14 чел, 2019 год -14 чел.</t>
  </si>
  <si>
    <t xml:space="preserve">Приложение 5
к муниципальной программе "Развитие малого и среднего  предпринимательства на территории Туруханского района" </t>
  </si>
  <si>
    <t>Приложение №1
к паспорту подпрограммы 1. "Поддержка развития малого и среднего предпринимательства на территории  Туруханского района"</t>
  </si>
  <si>
    <t>Приложение № 1
к подпрограмме 1. "Поддержка развития малого и среднего предпринимательства на территории  Туруханского района"</t>
  </si>
  <si>
    <t xml:space="preserve">Приложение №1
к паспорту подпрограммы 2. "Развитие сельского хозяйства и регулирование рынков сельскохозяйственной  продукции, сырья и продовольствия" </t>
  </si>
  <si>
    <t>Приложение №1
к подпрограмме 2. "Развитие сельского хозяйства  и регулирование рынков сельскохозяйственной  продукции, сырья и продовольствия"</t>
  </si>
  <si>
    <t>Приложение №1
к паспорту подпрограммы 3. "Предоставление субсидий на возмещение части затрат, связанных с поставкой и обеспечением населения  Туруханского района продуктами питания"</t>
  </si>
  <si>
    <t>Приложение №1
к подпрограмме 3  "Предоставление субсидий на возмещение  части затрат, связанных с поставкой и обеспечением населения  Туруханского района продуктами питания"</t>
  </si>
  <si>
    <t>Приложение №1
к паспорту подпрограммы 4 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</si>
  <si>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Приложение №1
к подпрограмме 4 "Обеспечение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района"</t>
  </si>
  <si>
    <t xml:space="preserve">Приложение 6
к муниципальной программе "Развитие малого и среднего  предпринимательства на территории Туруханского района" </t>
  </si>
  <si>
    <t xml:space="preserve">Приложение 7
к муниципальной программе "Развитие малого и среднего  предпринимательства на территории Туруханского района" </t>
  </si>
  <si>
    <t>-</t>
  </si>
  <si>
    <t xml:space="preserve">Приложение 1
к паспорту муниципальной программы "Развитие малого и среднего  предпринимательства на территории Туруханского района"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</si>
</sst>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_-* #,##0\ _р_._-;\-* #,##0\ _р_._-;_-* &quot;-&quot;\ _р_._-;_-@_-"/>
    <numFmt numFmtId="165" formatCode="#,##0.0"/>
    <numFmt numFmtId="166" formatCode="0.000"/>
    <numFmt numFmtId="167" formatCode="_-* #,##0.000\ _р_._-;\-* #,##0.000\ _р_._-;_-* &quot;-&quot;???\ _р_._-;_-@_-"/>
    <numFmt numFmtId="168" formatCode="_-* #,##0.0\ _р_._-;\-* #,##0.0\ _р_._-;_-* &quot;-&quot;\ _р_._-;_-@_-"/>
  </numFmts>
  <fonts count="7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indent="40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left" vertical="center" indent="8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24"/>
    </xf>
    <xf numFmtId="0" fontId="2" fillId="0" borderId="0" xfId="0" applyFont="1" applyAlignment="1">
      <alignment horizontal="center" vertical="center"/>
    </xf>
    <xf numFmtId="16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3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8"/>
    </xf>
    <xf numFmtId="166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vertical="center" wrapText="1"/>
    </xf>
    <xf numFmtId="168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0" xfId="0" applyFont="1" applyAlignment="1">
      <alignment horizontal="left" vertical="center" indent="27"/>
    </xf>
    <xf numFmtId="0" fontId="2" fillId="0" borderId="0" xfId="0" applyFont="1" applyAlignment="1">
      <alignment horizontal="left" vertical="center" indent="40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1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16" fontId="2" fillId="0" borderId="3" xfId="0" applyNumberFormat="1" applyFont="1" applyBorder="1" applyAlignment="1">
      <alignment horizontal="left" vertical="center" wrapText="1"/>
    </xf>
    <xf numFmtId="16" fontId="2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view="pageBreakPreview" zoomScale="75" zoomScaleNormal="70" zoomScaleSheetLayoutView="75" workbookViewId="0">
      <selection activeCell="J1" sqref="J1:M1"/>
    </sheetView>
  </sheetViews>
  <sheetFormatPr defaultRowHeight="15.75" x14ac:dyDescent="0.25"/>
  <cols>
    <col min="1" max="1" width="6.375" style="5" customWidth="1"/>
    <col min="2" max="2" width="46" style="1" customWidth="1"/>
    <col min="3" max="3" width="11.75" style="1" customWidth="1"/>
    <col min="4" max="4" width="8.125" style="1" bestFit="1" customWidth="1"/>
    <col min="5" max="5" width="8.125" style="1" customWidth="1"/>
    <col min="6" max="7" width="8.125" style="1" bestFit="1" customWidth="1"/>
    <col min="8" max="8" width="9.125" style="1" bestFit="1" customWidth="1"/>
    <col min="9" max="10" width="8.125" style="1" bestFit="1" customWidth="1"/>
    <col min="11" max="12" width="11.375" style="1" customWidth="1"/>
    <col min="13" max="13" width="13.25" style="1" customWidth="1"/>
    <col min="14" max="16384" width="9" style="1"/>
  </cols>
  <sheetData>
    <row r="1" spans="1:13" ht="67.5" customHeight="1" x14ac:dyDescent="0.25">
      <c r="F1" s="22"/>
      <c r="J1" s="71" t="s">
        <v>191</v>
      </c>
      <c r="K1" s="71"/>
      <c r="L1" s="71"/>
      <c r="M1" s="71"/>
    </row>
    <row r="2" spans="1:13" x14ac:dyDescent="0.25">
      <c r="F2" s="22"/>
    </row>
    <row r="4" spans="1:13" x14ac:dyDescent="0.25">
      <c r="A4" s="77" t="s">
        <v>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3" ht="61.5" customHeight="1" x14ac:dyDescent="0.25">
      <c r="A5" s="78" t="s">
        <v>42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1:13" x14ac:dyDescent="0.25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</row>
    <row r="7" spans="1:13" x14ac:dyDescent="0.25">
      <c r="A7" s="23"/>
    </row>
    <row r="8" spans="1:13" ht="15.75" customHeight="1" x14ac:dyDescent="0.25">
      <c r="A8" s="79" t="s">
        <v>11</v>
      </c>
      <c r="B8" s="79" t="s">
        <v>4</v>
      </c>
      <c r="C8" s="79" t="s">
        <v>2</v>
      </c>
      <c r="D8" s="79">
        <v>2013</v>
      </c>
      <c r="E8" s="68"/>
      <c r="F8" s="82"/>
      <c r="G8" s="82"/>
      <c r="H8" s="82"/>
      <c r="I8" s="82"/>
      <c r="J8" s="82"/>
      <c r="K8" s="82"/>
      <c r="L8" s="82"/>
      <c r="M8" s="83"/>
    </row>
    <row r="9" spans="1:13" ht="95.25" customHeight="1" x14ac:dyDescent="0.25">
      <c r="A9" s="79"/>
      <c r="B9" s="79"/>
      <c r="C9" s="79"/>
      <c r="D9" s="79"/>
      <c r="E9" s="80">
        <v>2014</v>
      </c>
      <c r="F9" s="80">
        <v>2015</v>
      </c>
      <c r="G9" s="81">
        <v>2016</v>
      </c>
      <c r="H9" s="80">
        <v>2017</v>
      </c>
      <c r="I9" s="80">
        <v>2018</v>
      </c>
      <c r="J9" s="80">
        <v>2019</v>
      </c>
      <c r="K9" s="79" t="s">
        <v>5</v>
      </c>
      <c r="L9" s="79"/>
      <c r="M9" s="79"/>
    </row>
    <row r="10" spans="1:13" x14ac:dyDescent="0.25">
      <c r="A10" s="79"/>
      <c r="B10" s="79"/>
      <c r="C10" s="79"/>
      <c r="D10" s="79"/>
      <c r="E10" s="80"/>
      <c r="F10" s="80"/>
      <c r="G10" s="81"/>
      <c r="H10" s="80"/>
      <c r="I10" s="80"/>
      <c r="J10" s="80"/>
      <c r="K10" s="14">
        <v>2020</v>
      </c>
      <c r="L10" s="18">
        <v>2025</v>
      </c>
      <c r="M10" s="14">
        <v>2030</v>
      </c>
    </row>
    <row r="11" spans="1:13" x14ac:dyDescent="0.25">
      <c r="A11" s="14">
        <v>1</v>
      </c>
      <c r="B11" s="14">
        <v>2</v>
      </c>
      <c r="C11" s="14">
        <v>3</v>
      </c>
      <c r="D11" s="14">
        <v>4</v>
      </c>
      <c r="E11" s="67"/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8"/>
      <c r="M11" s="14">
        <v>12</v>
      </c>
    </row>
    <row r="12" spans="1:13" x14ac:dyDescent="0.25">
      <c r="A12" s="20">
        <v>1</v>
      </c>
      <c r="B12" s="84" t="s">
        <v>43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</row>
    <row r="13" spans="1:13" ht="31.5" x14ac:dyDescent="0.25">
      <c r="A13" s="24" t="s">
        <v>3</v>
      </c>
      <c r="B13" s="13" t="s">
        <v>44</v>
      </c>
      <c r="C13" s="14" t="s">
        <v>45</v>
      </c>
      <c r="D13" s="50">
        <v>1</v>
      </c>
      <c r="E13" s="50">
        <v>1</v>
      </c>
      <c r="F13" s="50">
        <v>1</v>
      </c>
      <c r="G13" s="50">
        <v>1</v>
      </c>
      <c r="H13" s="51">
        <v>1</v>
      </c>
      <c r="I13" s="52">
        <v>1</v>
      </c>
      <c r="J13" s="52">
        <v>1</v>
      </c>
      <c r="K13" s="52">
        <v>1</v>
      </c>
      <c r="L13" s="52">
        <v>1</v>
      </c>
      <c r="M13" s="52">
        <v>1</v>
      </c>
    </row>
    <row r="14" spans="1:13" ht="47.25" x14ac:dyDescent="0.25">
      <c r="A14" s="24" t="s">
        <v>49</v>
      </c>
      <c r="B14" s="20" t="s">
        <v>46</v>
      </c>
      <c r="C14" s="21" t="s">
        <v>45</v>
      </c>
      <c r="D14" s="51" t="s">
        <v>190</v>
      </c>
      <c r="E14" s="51">
        <v>0</v>
      </c>
      <c r="F14" s="51">
        <v>0</v>
      </c>
      <c r="G14" s="51">
        <v>0</v>
      </c>
      <c r="H14" s="51">
        <v>1</v>
      </c>
      <c r="I14" s="51">
        <v>1</v>
      </c>
      <c r="J14" s="51">
        <v>1</v>
      </c>
      <c r="K14" s="51">
        <v>1</v>
      </c>
      <c r="L14" s="51">
        <v>1</v>
      </c>
      <c r="M14" s="51">
        <v>1</v>
      </c>
    </row>
    <row r="15" spans="1:13" ht="63" x14ac:dyDescent="0.25">
      <c r="A15" s="24" t="s">
        <v>50</v>
      </c>
      <c r="B15" s="20" t="s">
        <v>47</v>
      </c>
      <c r="C15" s="21" t="s">
        <v>45</v>
      </c>
      <c r="D15" s="51" t="s">
        <v>190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</row>
    <row r="16" spans="1:13" ht="78.75" x14ac:dyDescent="0.25">
      <c r="A16" s="24" t="s">
        <v>51</v>
      </c>
      <c r="B16" s="20" t="s">
        <v>48</v>
      </c>
      <c r="C16" s="21" t="s">
        <v>45</v>
      </c>
      <c r="D16" s="51" t="s">
        <v>190</v>
      </c>
      <c r="E16" s="51">
        <v>0</v>
      </c>
      <c r="F16" s="51">
        <v>0</v>
      </c>
      <c r="G16" s="51">
        <v>0</v>
      </c>
      <c r="H16" s="51">
        <v>1</v>
      </c>
      <c r="I16" s="52">
        <v>1</v>
      </c>
      <c r="J16" s="52">
        <v>1</v>
      </c>
      <c r="K16" s="52">
        <v>1</v>
      </c>
      <c r="L16" s="52">
        <v>1</v>
      </c>
      <c r="M16" s="52">
        <v>1</v>
      </c>
    </row>
    <row r="17" spans="1:13" ht="63" x14ac:dyDescent="0.25">
      <c r="A17" s="24" t="s">
        <v>53</v>
      </c>
      <c r="B17" s="19" t="s">
        <v>52</v>
      </c>
      <c r="C17" s="14" t="s">
        <v>54</v>
      </c>
      <c r="D17" s="50" t="s">
        <v>190</v>
      </c>
      <c r="E17" s="50">
        <v>12</v>
      </c>
      <c r="F17" s="50">
        <v>14</v>
      </c>
      <c r="G17" s="50">
        <v>14</v>
      </c>
      <c r="H17" s="50">
        <v>14</v>
      </c>
      <c r="I17" s="52">
        <v>14</v>
      </c>
      <c r="J17" s="52">
        <v>14</v>
      </c>
      <c r="K17" s="52">
        <v>14</v>
      </c>
      <c r="L17" s="52">
        <v>14</v>
      </c>
      <c r="M17" s="52">
        <v>14</v>
      </c>
    </row>
    <row r="18" spans="1:13" ht="36.75" customHeight="1" x14ac:dyDescent="0.25">
      <c r="A18" s="25">
        <v>2</v>
      </c>
      <c r="B18" s="72" t="s">
        <v>65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3"/>
    </row>
    <row r="19" spans="1:13" x14ac:dyDescent="0.25">
      <c r="A19" s="24" t="s">
        <v>55</v>
      </c>
      <c r="B19" s="19" t="s">
        <v>56</v>
      </c>
      <c r="C19" s="27" t="s">
        <v>69</v>
      </c>
      <c r="D19" s="54">
        <v>22.1</v>
      </c>
      <c r="E19" s="54">
        <v>11.2</v>
      </c>
      <c r="F19" s="54">
        <v>32.1</v>
      </c>
      <c r="G19" s="54">
        <v>11.700000000000001</v>
      </c>
      <c r="H19" s="54">
        <v>12.33711340206186</v>
      </c>
      <c r="I19" s="55">
        <v>13.013635880539915</v>
      </c>
      <c r="J19" s="55">
        <v>13.732005110264037</v>
      </c>
      <c r="K19" s="55">
        <v>13.013635880539915</v>
      </c>
      <c r="L19" s="55">
        <v>13.732005110264037</v>
      </c>
      <c r="M19" s="55">
        <v>13.013635880539915</v>
      </c>
    </row>
    <row r="20" spans="1:13" x14ac:dyDescent="0.25">
      <c r="A20" s="24" t="s">
        <v>91</v>
      </c>
      <c r="B20" s="19" t="s">
        <v>57</v>
      </c>
      <c r="C20" s="27" t="s">
        <v>69</v>
      </c>
      <c r="D20" s="54">
        <v>14.5</v>
      </c>
      <c r="E20" s="54">
        <v>9.6999999999999993</v>
      </c>
      <c r="F20" s="54">
        <v>25.6</v>
      </c>
      <c r="G20" s="54">
        <v>10.3</v>
      </c>
      <c r="H20" s="56">
        <v>10.937113402061859</v>
      </c>
      <c r="I20" s="55">
        <v>11.613635880539915</v>
      </c>
      <c r="J20" s="55">
        <v>12.332005110264037</v>
      </c>
      <c r="K20" s="55">
        <v>11.613635880539915</v>
      </c>
      <c r="L20" s="55">
        <v>12.332005110264037</v>
      </c>
      <c r="M20" s="55">
        <v>11.613635880539915</v>
      </c>
    </row>
    <row r="21" spans="1:13" x14ac:dyDescent="0.25">
      <c r="A21" s="24" t="s">
        <v>110</v>
      </c>
      <c r="B21" s="19" t="s">
        <v>58</v>
      </c>
      <c r="C21" s="27" t="s">
        <v>69</v>
      </c>
      <c r="D21" s="54">
        <v>0.3</v>
      </c>
      <c r="E21" s="54">
        <v>1.2</v>
      </c>
      <c r="F21" s="54">
        <v>1.4</v>
      </c>
      <c r="G21" s="54">
        <v>1.4</v>
      </c>
      <c r="H21" s="56">
        <v>1.4</v>
      </c>
      <c r="I21" s="55">
        <v>1.4</v>
      </c>
      <c r="J21" s="55">
        <v>1.4</v>
      </c>
      <c r="K21" s="55">
        <v>1.4</v>
      </c>
      <c r="L21" s="55">
        <v>1.4</v>
      </c>
      <c r="M21" s="55">
        <v>1.4</v>
      </c>
    </row>
    <row r="22" spans="1:13" x14ac:dyDescent="0.25">
      <c r="A22" s="24" t="s">
        <v>111</v>
      </c>
      <c r="B22" s="19" t="s">
        <v>59</v>
      </c>
      <c r="C22" s="27" t="s">
        <v>69</v>
      </c>
      <c r="D22" s="50">
        <v>7.3</v>
      </c>
      <c r="E22" s="50">
        <v>0.3</v>
      </c>
      <c r="F22" s="50">
        <v>5</v>
      </c>
      <c r="G22" s="50">
        <v>0</v>
      </c>
      <c r="H22" s="51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</row>
    <row r="23" spans="1:13" x14ac:dyDescent="0.25">
      <c r="A23" s="24" t="s">
        <v>62</v>
      </c>
      <c r="B23" s="19" t="s">
        <v>60</v>
      </c>
      <c r="C23" s="27" t="s">
        <v>69</v>
      </c>
      <c r="D23" s="50">
        <v>121</v>
      </c>
      <c r="E23" s="50">
        <v>120.2</v>
      </c>
      <c r="F23" s="50">
        <v>130</v>
      </c>
      <c r="G23" s="50">
        <v>130</v>
      </c>
      <c r="H23" s="51">
        <v>130</v>
      </c>
      <c r="I23" s="53">
        <v>130</v>
      </c>
      <c r="J23" s="53">
        <v>130</v>
      </c>
      <c r="K23" s="53">
        <v>130</v>
      </c>
      <c r="L23" s="53">
        <v>130</v>
      </c>
      <c r="M23" s="53">
        <v>130</v>
      </c>
    </row>
    <row r="24" spans="1:13" x14ac:dyDescent="0.25">
      <c r="A24" s="24" t="s">
        <v>63</v>
      </c>
      <c r="B24" s="19" t="s">
        <v>61</v>
      </c>
      <c r="C24" s="27" t="s">
        <v>70</v>
      </c>
      <c r="D24" s="50">
        <v>795</v>
      </c>
      <c r="E24" s="50">
        <v>860</v>
      </c>
      <c r="F24" s="50">
        <v>410</v>
      </c>
      <c r="G24" s="50">
        <v>410</v>
      </c>
      <c r="H24" s="51">
        <v>410</v>
      </c>
      <c r="I24" s="53">
        <v>410</v>
      </c>
      <c r="J24" s="53">
        <v>410</v>
      </c>
      <c r="K24" s="53">
        <v>410</v>
      </c>
      <c r="L24" s="53">
        <v>410</v>
      </c>
      <c r="M24" s="53">
        <v>410</v>
      </c>
    </row>
    <row r="25" spans="1:13" ht="78.75" x14ac:dyDescent="0.25">
      <c r="A25" s="24" t="s">
        <v>64</v>
      </c>
      <c r="B25" s="19" t="s">
        <v>66</v>
      </c>
      <c r="C25" s="27" t="s">
        <v>45</v>
      </c>
      <c r="D25" s="50">
        <v>0</v>
      </c>
      <c r="E25" s="50">
        <v>0</v>
      </c>
      <c r="F25" s="50">
        <v>0</v>
      </c>
      <c r="G25" s="50">
        <v>0</v>
      </c>
      <c r="H25" s="50">
        <v>3</v>
      </c>
      <c r="I25" s="50">
        <v>3</v>
      </c>
      <c r="J25" s="50">
        <v>3</v>
      </c>
      <c r="K25" s="50">
        <v>3</v>
      </c>
      <c r="L25" s="50">
        <v>3</v>
      </c>
      <c r="M25" s="50">
        <v>3</v>
      </c>
    </row>
    <row r="26" spans="1:13" x14ac:dyDescent="0.25">
      <c r="A26" s="25" t="s">
        <v>112</v>
      </c>
      <c r="B26" s="19" t="s">
        <v>67</v>
      </c>
      <c r="C26" s="27" t="s">
        <v>45</v>
      </c>
      <c r="D26" s="50">
        <v>0</v>
      </c>
      <c r="E26" s="50">
        <v>0</v>
      </c>
      <c r="F26" s="50">
        <v>0</v>
      </c>
      <c r="G26" s="50">
        <v>0</v>
      </c>
      <c r="H26" s="50">
        <v>1</v>
      </c>
      <c r="I26" s="50">
        <v>1</v>
      </c>
      <c r="J26" s="50">
        <v>1</v>
      </c>
      <c r="K26" s="50">
        <v>1</v>
      </c>
      <c r="L26" s="50">
        <v>1</v>
      </c>
      <c r="M26" s="50">
        <v>1</v>
      </c>
    </row>
    <row r="27" spans="1:13" x14ac:dyDescent="0.25">
      <c r="A27" s="25" t="s">
        <v>113</v>
      </c>
      <c r="B27" s="19" t="s">
        <v>68</v>
      </c>
      <c r="C27" s="27" t="s">
        <v>45</v>
      </c>
      <c r="D27" s="50">
        <v>0</v>
      </c>
      <c r="E27" s="50">
        <v>0</v>
      </c>
      <c r="F27" s="50">
        <v>0</v>
      </c>
      <c r="G27" s="50">
        <v>0</v>
      </c>
      <c r="H27" s="50">
        <v>2</v>
      </c>
      <c r="I27" s="50">
        <v>2</v>
      </c>
      <c r="J27" s="50">
        <v>2</v>
      </c>
      <c r="K27" s="50">
        <v>2</v>
      </c>
      <c r="L27" s="50">
        <v>2</v>
      </c>
      <c r="M27" s="50">
        <v>2</v>
      </c>
    </row>
    <row r="28" spans="1:13" x14ac:dyDescent="0.25">
      <c r="A28" s="25" t="s">
        <v>72</v>
      </c>
      <c r="B28" s="74" t="s">
        <v>71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6"/>
    </row>
    <row r="29" spans="1:13" x14ac:dyDescent="0.25">
      <c r="A29" s="25" t="s">
        <v>85</v>
      </c>
      <c r="B29" s="19" t="s">
        <v>84</v>
      </c>
      <c r="C29" s="27" t="s">
        <v>69</v>
      </c>
      <c r="D29" s="31">
        <v>55.12</v>
      </c>
      <c r="E29" s="31">
        <v>46.94</v>
      </c>
      <c r="F29" s="70">
        <v>0</v>
      </c>
      <c r="G29" s="70">
        <v>0</v>
      </c>
      <c r="H29" s="31">
        <v>0.35699999999999998</v>
      </c>
      <c r="I29" s="31">
        <v>0.35699999999999998</v>
      </c>
      <c r="J29" s="31">
        <v>0.35699999999999998</v>
      </c>
      <c r="K29" s="31">
        <v>0.35699999999999998</v>
      </c>
      <c r="L29" s="31">
        <v>0.35699999999999998</v>
      </c>
      <c r="M29" s="31">
        <v>0.35699999999999998</v>
      </c>
    </row>
    <row r="30" spans="1:13" x14ac:dyDescent="0.25">
      <c r="A30" s="25" t="s">
        <v>74</v>
      </c>
      <c r="B30" s="74" t="s">
        <v>73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6"/>
    </row>
    <row r="31" spans="1:13" x14ac:dyDescent="0.25">
      <c r="A31" s="25" t="s">
        <v>78</v>
      </c>
      <c r="B31" s="13" t="s">
        <v>75</v>
      </c>
      <c r="C31" s="13"/>
      <c r="D31" s="13"/>
      <c r="E31" s="69"/>
      <c r="F31" s="13"/>
      <c r="G31" s="13"/>
      <c r="H31" s="13"/>
      <c r="I31" s="13"/>
      <c r="J31" s="13"/>
      <c r="K31" s="13"/>
      <c r="L31" s="17"/>
      <c r="M31" s="13"/>
    </row>
    <row r="32" spans="1:13" x14ac:dyDescent="0.25">
      <c r="A32" s="25" t="s">
        <v>80</v>
      </c>
      <c r="B32" s="28" t="s">
        <v>76</v>
      </c>
      <c r="C32" s="27" t="s">
        <v>83</v>
      </c>
      <c r="D32" s="30">
        <v>3</v>
      </c>
      <c r="E32" s="30">
        <v>3</v>
      </c>
      <c r="F32" s="30">
        <v>3</v>
      </c>
      <c r="G32" s="30">
        <v>2</v>
      </c>
      <c r="H32" s="30">
        <v>2</v>
      </c>
      <c r="I32" s="30">
        <v>2</v>
      </c>
      <c r="J32" s="30">
        <v>2</v>
      </c>
      <c r="K32" s="30">
        <v>2</v>
      </c>
      <c r="L32" s="30">
        <v>2</v>
      </c>
      <c r="M32" s="30">
        <v>2</v>
      </c>
    </row>
    <row r="33" spans="1:13" ht="31.5" x14ac:dyDescent="0.25">
      <c r="A33" s="25" t="s">
        <v>79</v>
      </c>
      <c r="B33" s="28" t="s">
        <v>77</v>
      </c>
      <c r="C33" s="27" t="s">
        <v>83</v>
      </c>
      <c r="D33" s="30">
        <v>11</v>
      </c>
      <c r="E33" s="30">
        <v>11</v>
      </c>
      <c r="F33" s="30">
        <v>11</v>
      </c>
      <c r="G33" s="30">
        <v>10</v>
      </c>
      <c r="H33" s="30">
        <v>10</v>
      </c>
      <c r="I33" s="30">
        <v>10</v>
      </c>
      <c r="J33" s="30">
        <v>10</v>
      </c>
      <c r="K33" s="30">
        <v>10</v>
      </c>
      <c r="L33" s="30">
        <v>10</v>
      </c>
      <c r="M33" s="30">
        <v>10</v>
      </c>
    </row>
    <row r="34" spans="1:13" x14ac:dyDescent="0.25">
      <c r="A34" s="25" t="s">
        <v>81</v>
      </c>
      <c r="B34" s="28" t="s">
        <v>82</v>
      </c>
      <c r="C34" s="27" t="s">
        <v>69</v>
      </c>
      <c r="D34" s="30">
        <v>1225.79</v>
      </c>
      <c r="E34" s="30">
        <v>1227.8630000000001</v>
      </c>
      <c r="F34" s="30">
        <v>1218.3440000000001</v>
      </c>
      <c r="G34" s="30">
        <v>1229</v>
      </c>
      <c r="H34" s="30">
        <v>1229.43</v>
      </c>
      <c r="I34" s="30">
        <v>1229.43</v>
      </c>
      <c r="J34" s="30">
        <v>1229.43</v>
      </c>
      <c r="K34" s="30">
        <v>1229.43</v>
      </c>
      <c r="L34" s="30">
        <v>1229.43</v>
      </c>
      <c r="M34" s="30">
        <v>1229.43</v>
      </c>
    </row>
    <row r="35" spans="1:13" x14ac:dyDescent="0.25">
      <c r="A35" s="23"/>
    </row>
    <row r="36" spans="1:13" x14ac:dyDescent="0.25">
      <c r="A36" s="23"/>
    </row>
  </sheetData>
  <mergeCells count="20">
    <mergeCell ref="B30:M30"/>
    <mergeCell ref="H9:H10"/>
    <mergeCell ref="I9:I10"/>
    <mergeCell ref="J9:J10"/>
    <mergeCell ref="K9:M9"/>
    <mergeCell ref="B12:M12"/>
    <mergeCell ref="J1:M1"/>
    <mergeCell ref="B18:M18"/>
    <mergeCell ref="B28:M28"/>
    <mergeCell ref="A4:M4"/>
    <mergeCell ref="A5:M5"/>
    <mergeCell ref="A6:M6"/>
    <mergeCell ref="A8:A10"/>
    <mergeCell ref="B8:B10"/>
    <mergeCell ref="C8:C10"/>
    <mergeCell ref="D8:D10"/>
    <mergeCell ref="F9:F10"/>
    <mergeCell ref="G9:G10"/>
    <mergeCell ref="F8:M8"/>
    <mergeCell ref="E9:E10"/>
  </mergeCells>
  <pageMargins left="0.19685039370078741" right="0.19685039370078741" top="1.1811023622047245" bottom="0.19685039370078741" header="0.31496062992125984" footer="0.31496062992125984"/>
  <pageSetup paperSize="9" scale="81" firstPageNumber="17" orientation="landscape" useFirstPageNumber="1" r:id="rId1"/>
  <headerFooter>
    <oddFooter>&amp;C&amp;11&amp;P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E21"/>
  <sheetViews>
    <sheetView view="pageBreakPreview" zoomScale="60" zoomScaleNormal="75" workbookViewId="0">
      <selection activeCell="B15" sqref="B15"/>
    </sheetView>
  </sheetViews>
  <sheetFormatPr defaultRowHeight="15.75" x14ac:dyDescent="0.25"/>
  <cols>
    <col min="1" max="1" width="4.5" style="1" customWidth="1"/>
    <col min="2" max="2" width="45.25" style="1" customWidth="1"/>
    <col min="3" max="3" width="51.875" style="1" customWidth="1"/>
    <col min="4" max="5" width="16.375" style="1" customWidth="1"/>
    <col min="6" max="16384" width="9" style="1"/>
  </cols>
  <sheetData>
    <row r="1" spans="1:5" ht="95.25" customHeight="1" x14ac:dyDescent="0.25">
      <c r="A1" s="61"/>
      <c r="D1" s="85" t="s">
        <v>179</v>
      </c>
      <c r="E1" s="85"/>
    </row>
    <row r="2" spans="1:5" x14ac:dyDescent="0.25">
      <c r="A2" s="61"/>
    </row>
    <row r="3" spans="1:5" x14ac:dyDescent="0.25">
      <c r="A3" s="32"/>
    </row>
    <row r="4" spans="1:5" x14ac:dyDescent="0.25">
      <c r="A4" s="77" t="s">
        <v>0</v>
      </c>
      <c r="B4" s="77"/>
      <c r="C4" s="77"/>
      <c r="D4" s="77"/>
      <c r="E4" s="77"/>
    </row>
    <row r="5" spans="1:5" ht="41.25" customHeight="1" x14ac:dyDescent="0.25">
      <c r="A5" s="78" t="s">
        <v>172</v>
      </c>
      <c r="B5" s="78"/>
      <c r="C5" s="78"/>
      <c r="D5" s="78"/>
      <c r="E5" s="78"/>
    </row>
    <row r="6" spans="1:5" x14ac:dyDescent="0.25">
      <c r="A6" s="77"/>
      <c r="B6" s="77"/>
      <c r="C6" s="77"/>
      <c r="D6" s="77"/>
      <c r="E6" s="77"/>
    </row>
    <row r="7" spans="1:5" x14ac:dyDescent="0.25">
      <c r="A7" s="32"/>
    </row>
    <row r="8" spans="1:5" ht="63" x14ac:dyDescent="0.25">
      <c r="A8" s="57" t="s">
        <v>11</v>
      </c>
      <c r="B8" s="57" t="s">
        <v>6</v>
      </c>
      <c r="C8" s="57" t="s">
        <v>7</v>
      </c>
      <c r="D8" s="57" t="s">
        <v>8</v>
      </c>
      <c r="E8" s="57" t="s">
        <v>9</v>
      </c>
    </row>
    <row r="9" spans="1:5" x14ac:dyDescent="0.25">
      <c r="A9" s="57">
        <v>1</v>
      </c>
      <c r="B9" s="57">
        <v>2</v>
      </c>
      <c r="C9" s="57">
        <v>3</v>
      </c>
      <c r="D9" s="57"/>
      <c r="E9" s="57">
        <v>5</v>
      </c>
    </row>
    <row r="10" spans="1:5" ht="42" customHeight="1" x14ac:dyDescent="0.25">
      <c r="A10" s="58"/>
      <c r="B10" s="84" t="s">
        <v>105</v>
      </c>
      <c r="C10" s="84"/>
      <c r="D10" s="84"/>
      <c r="E10" s="84"/>
    </row>
    <row r="11" spans="1:5" ht="47.25" x14ac:dyDescent="0.25">
      <c r="A11" s="58"/>
      <c r="B11" s="59" t="s">
        <v>143</v>
      </c>
      <c r="C11" s="58"/>
      <c r="D11" s="58"/>
      <c r="E11" s="58"/>
    </row>
    <row r="12" spans="1:5" ht="63" x14ac:dyDescent="0.25">
      <c r="A12" s="58"/>
      <c r="B12" s="58" t="s">
        <v>159</v>
      </c>
      <c r="C12" s="58" t="s">
        <v>162</v>
      </c>
      <c r="D12" s="58" t="s">
        <v>90</v>
      </c>
      <c r="E12" s="57" t="s">
        <v>169</v>
      </c>
    </row>
    <row r="13" spans="1:5" ht="39" customHeight="1" x14ac:dyDescent="0.25">
      <c r="A13" s="58"/>
      <c r="B13" s="74" t="s">
        <v>170</v>
      </c>
      <c r="C13" s="75"/>
      <c r="D13" s="75"/>
      <c r="E13" s="76"/>
    </row>
    <row r="14" spans="1:5" ht="47.25" x14ac:dyDescent="0.25">
      <c r="A14" s="58"/>
      <c r="B14" s="58" t="s">
        <v>144</v>
      </c>
      <c r="C14" s="58"/>
      <c r="D14" s="58"/>
      <c r="E14" s="58"/>
    </row>
    <row r="15" spans="1:5" ht="63" x14ac:dyDescent="0.25">
      <c r="A15" s="58"/>
      <c r="B15" s="58" t="s">
        <v>159</v>
      </c>
      <c r="C15" s="58" t="s">
        <v>164</v>
      </c>
      <c r="D15" s="58" t="s">
        <v>90</v>
      </c>
      <c r="E15" s="57" t="s">
        <v>163</v>
      </c>
    </row>
    <row r="16" spans="1:5" x14ac:dyDescent="0.25">
      <c r="A16" s="58"/>
      <c r="B16" s="74" t="s">
        <v>171</v>
      </c>
      <c r="C16" s="75"/>
      <c r="D16" s="75"/>
      <c r="E16" s="76"/>
    </row>
    <row r="17" spans="1:5" ht="63" x14ac:dyDescent="0.25">
      <c r="A17" s="58"/>
      <c r="B17" s="58" t="s">
        <v>145</v>
      </c>
      <c r="C17" s="60"/>
      <c r="D17" s="60"/>
      <c r="E17" s="60"/>
    </row>
    <row r="18" spans="1:5" ht="78.75" x14ac:dyDescent="0.25">
      <c r="A18" s="58"/>
      <c r="B18" s="58" t="s">
        <v>159</v>
      </c>
      <c r="C18" s="58" t="s">
        <v>165</v>
      </c>
      <c r="D18" s="58" t="s">
        <v>90</v>
      </c>
      <c r="E18" s="58" t="s">
        <v>166</v>
      </c>
    </row>
    <row r="19" spans="1:5" ht="33" customHeight="1" x14ac:dyDescent="0.25">
      <c r="A19" s="58"/>
      <c r="B19" s="74" t="s">
        <v>133</v>
      </c>
      <c r="C19" s="75"/>
      <c r="D19" s="75"/>
      <c r="E19" s="76"/>
    </row>
    <row r="20" spans="1:5" ht="63" x14ac:dyDescent="0.25">
      <c r="A20" s="58"/>
      <c r="B20" s="58" t="s">
        <v>146</v>
      </c>
      <c r="C20" s="58"/>
      <c r="D20" s="58"/>
      <c r="E20" s="58"/>
    </row>
    <row r="21" spans="1:5" ht="94.5" x14ac:dyDescent="0.25">
      <c r="A21" s="58"/>
      <c r="B21" s="58" t="s">
        <v>159</v>
      </c>
      <c r="C21" s="58" t="s">
        <v>167</v>
      </c>
      <c r="D21" s="58" t="s">
        <v>90</v>
      </c>
      <c r="E21" s="58" t="s">
        <v>168</v>
      </c>
    </row>
  </sheetData>
  <mergeCells count="8">
    <mergeCell ref="B13:E13"/>
    <mergeCell ref="B16:E16"/>
    <mergeCell ref="B19:E19"/>
    <mergeCell ref="D1:E1"/>
    <mergeCell ref="B10:E10"/>
    <mergeCell ref="A4:E4"/>
    <mergeCell ref="A5:E5"/>
    <mergeCell ref="A6:E6"/>
  </mergeCells>
  <pageMargins left="0.19685039370078741" right="0.19685039370078741" top="1.1811023622047245" bottom="0.19685039370078741" header="0.31496062992125984" footer="0.31496062992125984"/>
  <pageSetup paperSize="9" firstPageNumber="48" orientation="landscape" useFirstPageNumber="1" r:id="rId1"/>
  <headerFooter>
    <oddFooter>&amp;C&amp;11&amp;P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31"/>
  <sheetViews>
    <sheetView view="pageBreakPreview" zoomScale="75" zoomScaleNormal="85" zoomScaleSheetLayoutView="75" workbookViewId="0">
      <selection activeCell="C11" sqref="C11:C14"/>
    </sheetView>
  </sheetViews>
  <sheetFormatPr defaultRowHeight="15.75" x14ac:dyDescent="0.25"/>
  <cols>
    <col min="1" max="1" width="4.875" style="1" customWidth="1"/>
    <col min="2" max="2" width="18.5" style="1" customWidth="1"/>
    <col min="3" max="3" width="30.75" style="1" customWidth="1"/>
    <col min="4" max="4" width="25" style="1" customWidth="1"/>
    <col min="5" max="6" width="9" style="1"/>
    <col min="7" max="7" width="11.625" style="1" customWidth="1"/>
    <col min="8" max="8" width="9" style="1"/>
    <col min="9" max="11" width="12.25" style="1" customWidth="1"/>
    <col min="12" max="12" width="14.25" style="1" customWidth="1"/>
    <col min="13" max="16384" width="9" style="1"/>
  </cols>
  <sheetData>
    <row r="1" spans="1:12" ht="70.5" customHeight="1" x14ac:dyDescent="0.25">
      <c r="D1" s="8"/>
      <c r="J1" s="71" t="s">
        <v>188</v>
      </c>
      <c r="K1" s="86"/>
      <c r="L1" s="86"/>
    </row>
    <row r="2" spans="1:12" ht="18.75" x14ac:dyDescent="0.25">
      <c r="D2" s="8"/>
    </row>
    <row r="3" spans="1:12" ht="18.75" x14ac:dyDescent="0.25">
      <c r="A3" s="2"/>
    </row>
    <row r="4" spans="1:12" ht="18.75" x14ac:dyDescent="0.25">
      <c r="A4" s="87" t="s">
        <v>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ht="48.75" customHeight="1" x14ac:dyDescent="0.25">
      <c r="A5" s="88" t="s">
        <v>152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</row>
    <row r="6" spans="1:12" ht="18.75" x14ac:dyDescent="0.25">
      <c r="A6" s="87" t="s">
        <v>151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1:12" ht="18.75" x14ac:dyDescent="0.25">
      <c r="L7" s="6" t="s">
        <v>12</v>
      </c>
    </row>
    <row r="8" spans="1:12" ht="60" customHeight="1" x14ac:dyDescent="0.25">
      <c r="A8" s="79" t="s">
        <v>11</v>
      </c>
      <c r="B8" s="79" t="s">
        <v>26</v>
      </c>
      <c r="C8" s="79" t="s">
        <v>27</v>
      </c>
      <c r="D8" s="79" t="s">
        <v>15</v>
      </c>
      <c r="E8" s="79" t="s">
        <v>16</v>
      </c>
      <c r="F8" s="79"/>
      <c r="G8" s="79"/>
      <c r="H8" s="79"/>
      <c r="I8" s="3">
        <v>2017</v>
      </c>
      <c r="J8" s="3">
        <v>2018</v>
      </c>
      <c r="K8" s="3">
        <v>2019</v>
      </c>
      <c r="L8" s="79" t="s">
        <v>17</v>
      </c>
    </row>
    <row r="9" spans="1:12" ht="49.5" customHeight="1" x14ac:dyDescent="0.25">
      <c r="A9" s="79"/>
      <c r="B9" s="79"/>
      <c r="C9" s="79"/>
      <c r="D9" s="79"/>
      <c r="E9" s="3" t="s">
        <v>18</v>
      </c>
      <c r="F9" s="3" t="s">
        <v>19</v>
      </c>
      <c r="G9" s="3" t="s">
        <v>20</v>
      </c>
      <c r="H9" s="3" t="s">
        <v>21</v>
      </c>
      <c r="I9" s="3" t="s">
        <v>22</v>
      </c>
      <c r="J9" s="3" t="s">
        <v>22</v>
      </c>
      <c r="K9" s="3" t="s">
        <v>22</v>
      </c>
      <c r="L9" s="79"/>
    </row>
    <row r="10" spans="1:12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</row>
    <row r="11" spans="1:12" ht="47.25" x14ac:dyDescent="0.25">
      <c r="A11" s="84"/>
      <c r="B11" s="84" t="s">
        <v>31</v>
      </c>
      <c r="C11" s="84" t="s">
        <v>142</v>
      </c>
      <c r="D11" s="46" t="s">
        <v>147</v>
      </c>
      <c r="E11" s="47" t="s">
        <v>23</v>
      </c>
      <c r="F11" s="47" t="s">
        <v>23</v>
      </c>
      <c r="G11" s="47" t="s">
        <v>23</v>
      </c>
      <c r="H11" s="47" t="s">
        <v>23</v>
      </c>
      <c r="I11" s="47">
        <f>I13+I14</f>
        <v>8872.0600000000013</v>
      </c>
      <c r="J11" s="47">
        <f t="shared" ref="J11:L11" si="0">J13+J14</f>
        <v>8872.0600000000013</v>
      </c>
      <c r="K11" s="47">
        <f t="shared" si="0"/>
        <v>8872.0600000000013</v>
      </c>
      <c r="L11" s="47">
        <f t="shared" si="0"/>
        <v>26616.180000000004</v>
      </c>
    </row>
    <row r="12" spans="1:12" x14ac:dyDescent="0.25">
      <c r="A12" s="84"/>
      <c r="B12" s="84"/>
      <c r="C12" s="84"/>
      <c r="D12" s="4" t="s">
        <v>24</v>
      </c>
      <c r="E12" s="45" t="s">
        <v>23</v>
      </c>
      <c r="F12" s="45" t="s">
        <v>23</v>
      </c>
      <c r="G12" s="45" t="s">
        <v>23</v>
      </c>
      <c r="H12" s="45" t="s">
        <v>23</v>
      </c>
      <c r="I12" s="45" t="s">
        <v>23</v>
      </c>
      <c r="J12" s="45" t="s">
        <v>23</v>
      </c>
      <c r="K12" s="45" t="s">
        <v>23</v>
      </c>
      <c r="L12" s="45" t="s">
        <v>23</v>
      </c>
    </row>
    <row r="13" spans="1:12" ht="31.5" x14ac:dyDescent="0.25">
      <c r="A13" s="84"/>
      <c r="B13" s="84"/>
      <c r="C13" s="84"/>
      <c r="D13" s="17" t="s">
        <v>90</v>
      </c>
      <c r="E13" s="18">
        <v>241</v>
      </c>
      <c r="F13" s="45" t="s">
        <v>23</v>
      </c>
      <c r="G13" s="45" t="s">
        <v>23</v>
      </c>
      <c r="H13" s="45" t="s">
        <v>23</v>
      </c>
      <c r="I13" s="18">
        <f>I17+I21+I22+I25+I26+I29</f>
        <v>8847.0600000000013</v>
      </c>
      <c r="J13" s="18">
        <f>J17+J21+J22+J25+J26+J29</f>
        <v>8847.0600000000013</v>
      </c>
      <c r="K13" s="18">
        <f>K17+K21+K22+K25+K26+K29</f>
        <v>8847.0600000000013</v>
      </c>
      <c r="L13" s="18">
        <f t="shared" ref="L13:L29" si="1">I13+J13+K13</f>
        <v>26541.180000000004</v>
      </c>
    </row>
    <row r="14" spans="1:12" ht="63" x14ac:dyDescent="0.25">
      <c r="A14" s="84"/>
      <c r="B14" s="84"/>
      <c r="C14" s="84"/>
      <c r="D14" s="17" t="s">
        <v>108</v>
      </c>
      <c r="E14" s="18">
        <v>244</v>
      </c>
      <c r="F14" s="45" t="s">
        <v>23</v>
      </c>
      <c r="G14" s="45" t="s">
        <v>23</v>
      </c>
      <c r="H14" s="45" t="s">
        <v>23</v>
      </c>
      <c r="I14" s="18">
        <f>I18</f>
        <v>25</v>
      </c>
      <c r="J14" s="18">
        <f t="shared" ref="J14:K14" si="2">J18</f>
        <v>25</v>
      </c>
      <c r="K14" s="18">
        <f t="shared" si="2"/>
        <v>25</v>
      </c>
      <c r="L14" s="18">
        <f t="shared" si="1"/>
        <v>75</v>
      </c>
    </row>
    <row r="15" spans="1:12" ht="94.5" customHeight="1" x14ac:dyDescent="0.25">
      <c r="A15" s="84"/>
      <c r="B15" s="89" t="s">
        <v>10</v>
      </c>
      <c r="C15" s="89" t="s">
        <v>143</v>
      </c>
      <c r="D15" s="43" t="s">
        <v>28</v>
      </c>
      <c r="E15" s="44" t="s">
        <v>23</v>
      </c>
      <c r="F15" s="44" t="s">
        <v>23</v>
      </c>
      <c r="G15" s="44" t="s">
        <v>23</v>
      </c>
      <c r="H15" s="44" t="s">
        <v>23</v>
      </c>
      <c r="I15" s="44">
        <f>I17+I18</f>
        <v>125</v>
      </c>
      <c r="J15" s="44">
        <f t="shared" ref="J15:K15" si="3">J17+J18</f>
        <v>125</v>
      </c>
      <c r="K15" s="44">
        <f t="shared" si="3"/>
        <v>125</v>
      </c>
      <c r="L15" s="44">
        <f t="shared" si="1"/>
        <v>375</v>
      </c>
    </row>
    <row r="16" spans="1:12" x14ac:dyDescent="0.25">
      <c r="A16" s="84"/>
      <c r="B16" s="90"/>
      <c r="C16" s="90"/>
      <c r="D16" s="17" t="s">
        <v>24</v>
      </c>
      <c r="E16" s="18" t="s">
        <v>23</v>
      </c>
      <c r="F16" s="3" t="s">
        <v>23</v>
      </c>
      <c r="G16" s="3" t="s">
        <v>23</v>
      </c>
      <c r="H16" s="3" t="s">
        <v>23</v>
      </c>
      <c r="I16" s="18" t="s">
        <v>23</v>
      </c>
      <c r="J16" s="18" t="s">
        <v>23</v>
      </c>
      <c r="K16" s="18" t="s">
        <v>23</v>
      </c>
      <c r="L16" s="18" t="s">
        <v>23</v>
      </c>
    </row>
    <row r="17" spans="1:12" ht="31.5" x14ac:dyDescent="0.25">
      <c r="A17" s="84"/>
      <c r="B17" s="90"/>
      <c r="C17" s="90"/>
      <c r="D17" s="17" t="s">
        <v>90</v>
      </c>
      <c r="E17" s="18">
        <f>'пр 2 к ПП 1'!D11</f>
        <v>241</v>
      </c>
      <c r="F17" s="18" t="str">
        <f>'пр 2 к ПП 1'!E11</f>
        <v>0412</v>
      </c>
      <c r="G17" s="18" t="str">
        <f>'пр 2 к ПП 1'!F11</f>
        <v>0810081380</v>
      </c>
      <c r="H17" s="18" t="str">
        <f>'пр 2 к ПП 1'!G11</f>
        <v>810</v>
      </c>
      <c r="I17" s="18">
        <f>'пр 2 к ПП 1'!H11</f>
        <v>100</v>
      </c>
      <c r="J17" s="18">
        <f>'пр 2 к ПП 1'!I11</f>
        <v>100</v>
      </c>
      <c r="K17" s="18">
        <f>'пр 2 к ПП 1'!J11</f>
        <v>100</v>
      </c>
      <c r="L17" s="18">
        <f t="shared" si="1"/>
        <v>300</v>
      </c>
    </row>
    <row r="18" spans="1:12" ht="63" x14ac:dyDescent="0.25">
      <c r="A18" s="84"/>
      <c r="B18" s="91"/>
      <c r="C18" s="91"/>
      <c r="D18" s="17" t="s">
        <v>108</v>
      </c>
      <c r="E18" s="18">
        <f>'пр 2 к ПП 1'!D13</f>
        <v>244</v>
      </c>
      <c r="F18" s="18" t="str">
        <f>'пр 2 к ПП 1'!E13</f>
        <v>0412</v>
      </c>
      <c r="G18" s="18" t="str">
        <f>'пр 2 к ПП 1'!F13</f>
        <v>0810081380</v>
      </c>
      <c r="H18" s="18">
        <f>'пр 2 к ПП 1'!G13</f>
        <v>810</v>
      </c>
      <c r="I18" s="18">
        <f>'пр 2 к ПП 1'!H13</f>
        <v>25</v>
      </c>
      <c r="J18" s="18">
        <f>'пр 2 к ПП 1'!I13</f>
        <v>25</v>
      </c>
      <c r="K18" s="18">
        <f>'пр 2 к ПП 1'!J13</f>
        <v>25</v>
      </c>
      <c r="L18" s="18">
        <f t="shared" si="1"/>
        <v>75</v>
      </c>
    </row>
    <row r="19" spans="1:12" ht="31.5" x14ac:dyDescent="0.25">
      <c r="A19" s="84"/>
      <c r="B19" s="84" t="s">
        <v>148</v>
      </c>
      <c r="C19" s="84" t="s">
        <v>144</v>
      </c>
      <c r="D19" s="43" t="s">
        <v>25</v>
      </c>
      <c r="E19" s="44" t="s">
        <v>23</v>
      </c>
      <c r="F19" s="44" t="s">
        <v>23</v>
      </c>
      <c r="G19" s="44" t="s">
        <v>23</v>
      </c>
      <c r="H19" s="44" t="s">
        <v>23</v>
      </c>
      <c r="I19" s="44">
        <f>I21+I22</f>
        <v>600</v>
      </c>
      <c r="J19" s="44">
        <f t="shared" ref="J19:L19" si="4">J21+J22</f>
        <v>600</v>
      </c>
      <c r="K19" s="44">
        <f t="shared" si="4"/>
        <v>600</v>
      </c>
      <c r="L19" s="44">
        <f t="shared" si="4"/>
        <v>1800</v>
      </c>
    </row>
    <row r="20" spans="1:12" x14ac:dyDescent="0.25">
      <c r="A20" s="84"/>
      <c r="B20" s="84"/>
      <c r="C20" s="84"/>
      <c r="D20" s="4" t="s">
        <v>24</v>
      </c>
      <c r="E20" s="4" t="s">
        <v>23</v>
      </c>
      <c r="F20" s="4" t="s">
        <v>23</v>
      </c>
      <c r="G20" s="4" t="s">
        <v>23</v>
      </c>
      <c r="H20" s="4" t="s">
        <v>23</v>
      </c>
      <c r="I20" s="18" t="s">
        <v>23</v>
      </c>
      <c r="J20" s="18" t="s">
        <v>23</v>
      </c>
      <c r="K20" s="18" t="s">
        <v>23</v>
      </c>
      <c r="L20" s="18" t="s">
        <v>23</v>
      </c>
    </row>
    <row r="21" spans="1:12" ht="31.5" customHeight="1" x14ac:dyDescent="0.25">
      <c r="A21" s="84"/>
      <c r="B21" s="84"/>
      <c r="C21" s="84"/>
      <c r="D21" s="92" t="s">
        <v>90</v>
      </c>
      <c r="E21" s="36">
        <v>241</v>
      </c>
      <c r="F21" s="36" t="s">
        <v>122</v>
      </c>
      <c r="G21" s="36" t="s">
        <v>123</v>
      </c>
      <c r="H21" s="18" t="s">
        <v>103</v>
      </c>
      <c r="I21" s="18">
        <f>'пр.2 к ПП 2'!H12</f>
        <v>500</v>
      </c>
      <c r="J21" s="18">
        <f>'пр.2 к ПП 2'!I12</f>
        <v>500</v>
      </c>
      <c r="K21" s="18">
        <f>'пр.2 к ПП 2'!J12</f>
        <v>500</v>
      </c>
      <c r="L21" s="18">
        <f t="shared" si="1"/>
        <v>1500</v>
      </c>
    </row>
    <row r="22" spans="1:12" x14ac:dyDescent="0.25">
      <c r="A22" s="84"/>
      <c r="B22" s="84"/>
      <c r="C22" s="84"/>
      <c r="D22" s="94"/>
      <c r="E22" s="36">
        <v>241</v>
      </c>
      <c r="F22" s="18" t="s">
        <v>122</v>
      </c>
      <c r="G22" s="18" t="s">
        <v>125</v>
      </c>
      <c r="H22" s="18" t="s">
        <v>103</v>
      </c>
      <c r="I22" s="18">
        <f>'пр.2 к ПП 2'!H14</f>
        <v>100</v>
      </c>
      <c r="J22" s="18">
        <f>'пр.2 к ПП 2'!I14</f>
        <v>100</v>
      </c>
      <c r="K22" s="18">
        <f>'пр.2 к ПП 2'!J14</f>
        <v>100</v>
      </c>
      <c r="L22" s="18">
        <f t="shared" si="1"/>
        <v>300</v>
      </c>
    </row>
    <row r="23" spans="1:12" ht="31.5" customHeight="1" x14ac:dyDescent="0.25">
      <c r="A23" s="95"/>
      <c r="B23" s="92" t="s">
        <v>149</v>
      </c>
      <c r="C23" s="92" t="s">
        <v>145</v>
      </c>
      <c r="D23" s="43" t="s">
        <v>25</v>
      </c>
      <c r="E23" s="44" t="s">
        <v>23</v>
      </c>
      <c r="F23" s="44" t="s">
        <v>23</v>
      </c>
      <c r="G23" s="44" t="s">
        <v>23</v>
      </c>
      <c r="H23" s="44" t="s">
        <v>23</v>
      </c>
      <c r="I23" s="44">
        <f>I25+I26</f>
        <v>100</v>
      </c>
      <c r="J23" s="44">
        <f t="shared" ref="J23:K23" si="5">J25+J26</f>
        <v>100</v>
      </c>
      <c r="K23" s="44">
        <f t="shared" si="5"/>
        <v>100</v>
      </c>
      <c r="L23" s="44">
        <f t="shared" si="1"/>
        <v>300</v>
      </c>
    </row>
    <row r="24" spans="1:12" x14ac:dyDescent="0.25">
      <c r="A24" s="96"/>
      <c r="B24" s="93"/>
      <c r="C24" s="93"/>
      <c r="D24" s="4" t="s">
        <v>24</v>
      </c>
      <c r="E24" s="18" t="s">
        <v>23</v>
      </c>
      <c r="F24" s="18" t="s">
        <v>23</v>
      </c>
      <c r="G24" s="18" t="s">
        <v>23</v>
      </c>
      <c r="H24" s="18" t="s">
        <v>23</v>
      </c>
      <c r="I24" s="18" t="s">
        <v>23</v>
      </c>
      <c r="J24" s="18" t="s">
        <v>23</v>
      </c>
      <c r="K24" s="18" t="s">
        <v>23</v>
      </c>
      <c r="L24" s="18" t="s">
        <v>23</v>
      </c>
    </row>
    <row r="25" spans="1:12" ht="33" customHeight="1" x14ac:dyDescent="0.25">
      <c r="A25" s="96"/>
      <c r="B25" s="93"/>
      <c r="C25" s="93"/>
      <c r="D25" s="92" t="s">
        <v>90</v>
      </c>
      <c r="E25" s="95">
        <v>241</v>
      </c>
      <c r="F25" s="98" t="s">
        <v>101</v>
      </c>
      <c r="G25" s="98" t="s">
        <v>153</v>
      </c>
      <c r="H25" s="36" t="s">
        <v>103</v>
      </c>
      <c r="I25" s="18">
        <v>100</v>
      </c>
      <c r="J25" s="18">
        <v>100</v>
      </c>
      <c r="K25" s="18">
        <v>100</v>
      </c>
      <c r="L25" s="18">
        <f t="shared" si="1"/>
        <v>300</v>
      </c>
    </row>
    <row r="26" spans="1:12" ht="33" customHeight="1" x14ac:dyDescent="0.25">
      <c r="A26" s="97"/>
      <c r="B26" s="94"/>
      <c r="C26" s="94"/>
      <c r="D26" s="94"/>
      <c r="E26" s="97"/>
      <c r="F26" s="99"/>
      <c r="G26" s="99"/>
      <c r="H26" s="36" t="s">
        <v>154</v>
      </c>
      <c r="I26" s="18">
        <v>0</v>
      </c>
      <c r="J26" s="18">
        <v>0</v>
      </c>
      <c r="K26" s="18">
        <v>0</v>
      </c>
      <c r="L26" s="18">
        <f t="shared" si="1"/>
        <v>0</v>
      </c>
    </row>
    <row r="27" spans="1:12" ht="31.5" x14ac:dyDescent="0.25">
      <c r="A27" s="84"/>
      <c r="B27" s="84" t="s">
        <v>150</v>
      </c>
      <c r="C27" s="84" t="s">
        <v>146</v>
      </c>
      <c r="D27" s="43" t="s">
        <v>25</v>
      </c>
      <c r="E27" s="44" t="s">
        <v>23</v>
      </c>
      <c r="F27" s="44" t="s">
        <v>23</v>
      </c>
      <c r="G27" s="44" t="s">
        <v>23</v>
      </c>
      <c r="H27" s="44" t="s">
        <v>23</v>
      </c>
      <c r="I27" s="44">
        <f>I29</f>
        <v>8047.06</v>
      </c>
      <c r="J27" s="44">
        <f t="shared" ref="J27:K27" si="6">J29</f>
        <v>8047.06</v>
      </c>
      <c r="K27" s="44">
        <f t="shared" si="6"/>
        <v>8047.06</v>
      </c>
      <c r="L27" s="44">
        <f t="shared" si="1"/>
        <v>24141.18</v>
      </c>
    </row>
    <row r="28" spans="1:12" ht="31.5" customHeight="1" x14ac:dyDescent="0.25">
      <c r="A28" s="84"/>
      <c r="B28" s="84"/>
      <c r="C28" s="84"/>
      <c r="D28" s="4" t="s">
        <v>24</v>
      </c>
      <c r="E28" s="18" t="s">
        <v>23</v>
      </c>
      <c r="F28" s="18" t="s">
        <v>23</v>
      </c>
      <c r="G28" s="18" t="s">
        <v>23</v>
      </c>
      <c r="H28" s="18" t="s">
        <v>23</v>
      </c>
      <c r="I28" s="18" t="s">
        <v>23</v>
      </c>
      <c r="J28" s="18" t="s">
        <v>23</v>
      </c>
      <c r="K28" s="18" t="s">
        <v>23</v>
      </c>
      <c r="L28" s="18" t="s">
        <v>23</v>
      </c>
    </row>
    <row r="29" spans="1:12" ht="41.25" customHeight="1" x14ac:dyDescent="0.25">
      <c r="A29" s="84"/>
      <c r="B29" s="84"/>
      <c r="C29" s="84"/>
      <c r="D29" s="4" t="s">
        <v>90</v>
      </c>
      <c r="E29" s="18">
        <v>241</v>
      </c>
      <c r="F29" s="18" t="s">
        <v>101</v>
      </c>
      <c r="G29" s="36" t="s">
        <v>160</v>
      </c>
      <c r="H29" s="18" t="s">
        <v>103</v>
      </c>
      <c r="I29" s="18">
        <f>'пр. 2 к ПП 4'!H13</f>
        <v>8047.06</v>
      </c>
      <c r="J29" s="18">
        <f>'пр. 2 к ПП 4'!I13</f>
        <v>8047.06</v>
      </c>
      <c r="K29" s="18">
        <f>'пр. 2 к ПП 4'!J13</f>
        <v>8047.06</v>
      </c>
      <c r="L29" s="18">
        <f t="shared" si="1"/>
        <v>24141.18</v>
      </c>
    </row>
    <row r="30" spans="1:12" ht="18.75" x14ac:dyDescent="0.25">
      <c r="A30" s="2"/>
    </row>
    <row r="31" spans="1:12" ht="18.75" x14ac:dyDescent="0.25">
      <c r="A31" s="2"/>
    </row>
  </sheetData>
  <mergeCells count="30">
    <mergeCell ref="C23:C26"/>
    <mergeCell ref="B23:B26"/>
    <mergeCell ref="A23:A26"/>
    <mergeCell ref="D21:D22"/>
    <mergeCell ref="G25:G26"/>
    <mergeCell ref="F25:F26"/>
    <mergeCell ref="E25:E26"/>
    <mergeCell ref="D25:D26"/>
    <mergeCell ref="L8:L9"/>
    <mergeCell ref="A8:A9"/>
    <mergeCell ref="B8:B9"/>
    <mergeCell ref="C8:C9"/>
    <mergeCell ref="D8:D9"/>
    <mergeCell ref="E8:H8"/>
    <mergeCell ref="J1:L1"/>
    <mergeCell ref="A27:A29"/>
    <mergeCell ref="B27:B29"/>
    <mergeCell ref="C27:C29"/>
    <mergeCell ref="A4:L4"/>
    <mergeCell ref="A5:L5"/>
    <mergeCell ref="A6:L6"/>
    <mergeCell ref="A19:A22"/>
    <mergeCell ref="B19:B22"/>
    <mergeCell ref="C19:C22"/>
    <mergeCell ref="A11:A14"/>
    <mergeCell ref="B11:B14"/>
    <mergeCell ref="C11:C14"/>
    <mergeCell ref="A15:A18"/>
    <mergeCell ref="B15:B18"/>
    <mergeCell ref="C15:C18"/>
  </mergeCells>
  <pageMargins left="0.19685039370078741" right="0.19685039370078741" top="1.1811023622047245" bottom="0.59055118110236227" header="0.31496062992125984" footer="0.31496062992125984"/>
  <pageSetup paperSize="9" scale="80" firstPageNumber="51" orientation="landscape" useFirstPageNumber="1" r:id="rId1"/>
  <headerFooter>
    <oddFooter>&amp;C&amp;11&amp;P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46"/>
  <sheetViews>
    <sheetView tabSelected="1" zoomScale="75" zoomScaleNormal="75" workbookViewId="0">
      <selection activeCell="D19" sqref="D19"/>
    </sheetView>
  </sheetViews>
  <sheetFormatPr defaultRowHeight="15.75" x14ac:dyDescent="0.25"/>
  <cols>
    <col min="1" max="1" width="5.375" style="1" customWidth="1"/>
    <col min="2" max="2" width="20.625" style="1" customWidth="1"/>
    <col min="3" max="3" width="22.25" style="1" customWidth="1"/>
    <col min="4" max="4" width="26.5" style="1" customWidth="1"/>
    <col min="5" max="7" width="15" style="1" bestFit="1" customWidth="1"/>
    <col min="8" max="8" width="12.875" style="1" customWidth="1"/>
    <col min="9" max="16384" width="9" style="1"/>
  </cols>
  <sheetData>
    <row r="1" spans="1:8" ht="77.25" customHeight="1" x14ac:dyDescent="0.25">
      <c r="C1" s="62"/>
      <c r="F1" s="85" t="s">
        <v>189</v>
      </c>
      <c r="G1" s="85"/>
      <c r="H1" s="85"/>
    </row>
    <row r="2" spans="1:8" x14ac:dyDescent="0.25">
      <c r="C2" s="62"/>
    </row>
    <row r="3" spans="1:8" x14ac:dyDescent="0.25">
      <c r="A3" s="32"/>
    </row>
    <row r="4" spans="1:8" x14ac:dyDescent="0.25">
      <c r="A4" s="77" t="s">
        <v>0</v>
      </c>
      <c r="B4" s="77"/>
      <c r="C4" s="77"/>
      <c r="D4" s="77"/>
      <c r="E4" s="77"/>
      <c r="F4" s="77"/>
      <c r="G4" s="77"/>
      <c r="H4" s="77"/>
    </row>
    <row r="5" spans="1:8" ht="63.75" customHeight="1" x14ac:dyDescent="0.25">
      <c r="A5" s="78" t="s">
        <v>158</v>
      </c>
      <c r="B5" s="78"/>
      <c r="C5" s="78"/>
      <c r="D5" s="78"/>
      <c r="E5" s="78"/>
      <c r="F5" s="78"/>
      <c r="G5" s="78"/>
      <c r="H5" s="78"/>
    </row>
    <row r="6" spans="1:8" x14ac:dyDescent="0.25">
      <c r="A6" s="77"/>
      <c r="B6" s="77"/>
      <c r="C6" s="77"/>
      <c r="D6" s="77"/>
      <c r="E6" s="77"/>
      <c r="F6" s="77"/>
      <c r="G6" s="77"/>
      <c r="H6" s="77"/>
    </row>
    <row r="7" spans="1:8" x14ac:dyDescent="0.25">
      <c r="A7" s="32"/>
    </row>
    <row r="8" spans="1:8" x14ac:dyDescent="0.25">
      <c r="H8" s="63" t="s">
        <v>12</v>
      </c>
    </row>
    <row r="9" spans="1:8" ht="58.5" customHeight="1" x14ac:dyDescent="0.25">
      <c r="A9" s="79" t="s">
        <v>11</v>
      </c>
      <c r="B9" s="79" t="s">
        <v>26</v>
      </c>
      <c r="C9" s="79" t="s">
        <v>27</v>
      </c>
      <c r="D9" s="79" t="s">
        <v>30</v>
      </c>
      <c r="E9" s="57">
        <v>2017</v>
      </c>
      <c r="F9" s="57">
        <v>2018</v>
      </c>
      <c r="G9" s="57">
        <v>2019</v>
      </c>
      <c r="H9" s="79" t="s">
        <v>17</v>
      </c>
    </row>
    <row r="10" spans="1:8" x14ac:dyDescent="0.25">
      <c r="A10" s="79"/>
      <c r="B10" s="79"/>
      <c r="C10" s="79"/>
      <c r="D10" s="79"/>
      <c r="E10" s="57" t="s">
        <v>22</v>
      </c>
      <c r="F10" s="57" t="s">
        <v>22</v>
      </c>
      <c r="G10" s="57" t="s">
        <v>22</v>
      </c>
      <c r="H10" s="79"/>
    </row>
    <row r="11" spans="1:8" x14ac:dyDescent="0.25">
      <c r="A11" s="57">
        <v>1</v>
      </c>
      <c r="B11" s="57">
        <v>2</v>
      </c>
      <c r="C11" s="57">
        <v>3</v>
      </c>
      <c r="D11" s="57">
        <v>4</v>
      </c>
      <c r="E11" s="57">
        <v>5</v>
      </c>
      <c r="F11" s="57">
        <v>6</v>
      </c>
      <c r="G11" s="57">
        <v>7</v>
      </c>
      <c r="H11" s="57">
        <v>8</v>
      </c>
    </row>
    <row r="12" spans="1:8" x14ac:dyDescent="0.25">
      <c r="A12" s="84"/>
      <c r="B12" s="89" t="s">
        <v>31</v>
      </c>
      <c r="C12" s="84" t="s">
        <v>142</v>
      </c>
      <c r="D12" s="64" t="s">
        <v>29</v>
      </c>
      <c r="E12" s="65">
        <f>E19+E26+E33+E40</f>
        <v>8872.0600000000013</v>
      </c>
      <c r="F12" s="65">
        <f t="shared" ref="F12:G12" si="0">F19+F26+F33+F40</f>
        <v>8872.0600000000013</v>
      </c>
      <c r="G12" s="65">
        <f t="shared" si="0"/>
        <v>8872.0600000000013</v>
      </c>
      <c r="H12" s="65">
        <f>E12+F12+G12</f>
        <v>26616.180000000004</v>
      </c>
    </row>
    <row r="13" spans="1:8" x14ac:dyDescent="0.25">
      <c r="A13" s="84"/>
      <c r="B13" s="90"/>
      <c r="C13" s="84"/>
      <c r="D13" s="58" t="s">
        <v>13</v>
      </c>
      <c r="E13" s="48"/>
      <c r="F13" s="48"/>
      <c r="G13" s="48"/>
      <c r="H13" s="48">
        <f t="shared" ref="H13:H46" si="1">E13+F13+G13</f>
        <v>0</v>
      </c>
    </row>
    <row r="14" spans="1:8" x14ac:dyDescent="0.25">
      <c r="A14" s="84"/>
      <c r="B14" s="90"/>
      <c r="C14" s="84"/>
      <c r="D14" s="10" t="s">
        <v>155</v>
      </c>
      <c r="E14" s="48">
        <f>E21+E28+E35+E42</f>
        <v>0</v>
      </c>
      <c r="F14" s="48">
        <f t="shared" ref="F14:G14" si="2">F21+F28+F35+F42</f>
        <v>0</v>
      </c>
      <c r="G14" s="48">
        <f t="shared" si="2"/>
        <v>0</v>
      </c>
      <c r="H14" s="48">
        <f t="shared" si="1"/>
        <v>0</v>
      </c>
    </row>
    <row r="15" spans="1:8" x14ac:dyDescent="0.25">
      <c r="A15" s="84"/>
      <c r="B15" s="90"/>
      <c r="C15" s="84"/>
      <c r="D15" s="58" t="s">
        <v>156</v>
      </c>
      <c r="E15" s="48">
        <f t="shared" ref="E15:G15" si="3">E22+E29+E36+E43</f>
        <v>0</v>
      </c>
      <c r="F15" s="48">
        <f t="shared" si="3"/>
        <v>0</v>
      </c>
      <c r="G15" s="48">
        <f t="shared" si="3"/>
        <v>0</v>
      </c>
      <c r="H15" s="48">
        <f t="shared" si="1"/>
        <v>0</v>
      </c>
    </row>
    <row r="16" spans="1:8" x14ac:dyDescent="0.25">
      <c r="A16" s="84"/>
      <c r="B16" s="90"/>
      <c r="C16" s="84"/>
      <c r="D16" s="58" t="s">
        <v>32</v>
      </c>
      <c r="E16" s="48">
        <f t="shared" ref="E16:G16" si="4">E23+E30+E37+E44</f>
        <v>8872.0600000000013</v>
      </c>
      <c r="F16" s="48">
        <f t="shared" si="4"/>
        <v>8872.0600000000013</v>
      </c>
      <c r="G16" s="48">
        <f t="shared" si="4"/>
        <v>8872.0600000000013</v>
      </c>
      <c r="H16" s="48">
        <f t="shared" si="1"/>
        <v>26616.180000000004</v>
      </c>
    </row>
    <row r="17" spans="1:8" ht="47.25" x14ac:dyDescent="0.25">
      <c r="A17" s="84"/>
      <c r="B17" s="90"/>
      <c r="C17" s="84"/>
      <c r="D17" s="11" t="s">
        <v>157</v>
      </c>
      <c r="E17" s="48">
        <f t="shared" ref="E17:G17" si="5">E24+E31+E38+E45</f>
        <v>0</v>
      </c>
      <c r="F17" s="48">
        <f t="shared" si="5"/>
        <v>0</v>
      </c>
      <c r="G17" s="48">
        <f t="shared" si="5"/>
        <v>0</v>
      </c>
      <c r="H17" s="48">
        <f t="shared" si="1"/>
        <v>0</v>
      </c>
    </row>
    <row r="18" spans="1:8" x14ac:dyDescent="0.25">
      <c r="A18" s="84"/>
      <c r="B18" s="91"/>
      <c r="C18" s="84"/>
      <c r="D18" s="58" t="s">
        <v>14</v>
      </c>
      <c r="E18" s="48">
        <f t="shared" ref="E18:G18" si="6">E25+E32+E39+E46</f>
        <v>0</v>
      </c>
      <c r="F18" s="48">
        <f t="shared" si="6"/>
        <v>0</v>
      </c>
      <c r="G18" s="48">
        <f t="shared" si="6"/>
        <v>0</v>
      </c>
      <c r="H18" s="48">
        <f t="shared" si="1"/>
        <v>0</v>
      </c>
    </row>
    <row r="19" spans="1:8" x14ac:dyDescent="0.25">
      <c r="A19" s="84"/>
      <c r="B19" s="89" t="s">
        <v>10</v>
      </c>
      <c r="C19" s="84" t="s">
        <v>143</v>
      </c>
      <c r="D19" s="64" t="s">
        <v>29</v>
      </c>
      <c r="E19" s="65">
        <f>E21+E22+E23+E24+E25</f>
        <v>125</v>
      </c>
      <c r="F19" s="65">
        <f t="shared" ref="F19:G19" si="7">F21+F22+F23+F24+F25</f>
        <v>125</v>
      </c>
      <c r="G19" s="65">
        <f t="shared" si="7"/>
        <v>125</v>
      </c>
      <c r="H19" s="65">
        <f t="shared" si="1"/>
        <v>375</v>
      </c>
    </row>
    <row r="20" spans="1:8" x14ac:dyDescent="0.25">
      <c r="A20" s="84"/>
      <c r="B20" s="90"/>
      <c r="C20" s="84"/>
      <c r="D20" s="58" t="s">
        <v>13</v>
      </c>
      <c r="E20" s="48"/>
      <c r="F20" s="48"/>
      <c r="G20" s="48"/>
      <c r="H20" s="48">
        <f t="shared" si="1"/>
        <v>0</v>
      </c>
    </row>
    <row r="21" spans="1:8" x14ac:dyDescent="0.25">
      <c r="A21" s="84"/>
      <c r="B21" s="90"/>
      <c r="C21" s="84"/>
      <c r="D21" s="10" t="s">
        <v>155</v>
      </c>
      <c r="E21" s="48">
        <v>0</v>
      </c>
      <c r="F21" s="48">
        <v>0</v>
      </c>
      <c r="G21" s="48">
        <v>0</v>
      </c>
      <c r="H21" s="48">
        <f t="shared" si="1"/>
        <v>0</v>
      </c>
    </row>
    <row r="22" spans="1:8" x14ac:dyDescent="0.25">
      <c r="A22" s="84"/>
      <c r="B22" s="90"/>
      <c r="C22" s="84"/>
      <c r="D22" s="58" t="s">
        <v>156</v>
      </c>
      <c r="E22" s="48">
        <v>0</v>
      </c>
      <c r="F22" s="48">
        <v>0</v>
      </c>
      <c r="G22" s="48">
        <v>0</v>
      </c>
      <c r="H22" s="48">
        <f t="shared" si="1"/>
        <v>0</v>
      </c>
    </row>
    <row r="23" spans="1:8" x14ac:dyDescent="0.25">
      <c r="A23" s="84"/>
      <c r="B23" s="90"/>
      <c r="C23" s="84"/>
      <c r="D23" s="58" t="s">
        <v>32</v>
      </c>
      <c r="E23" s="48">
        <f>'пр 6 к Пор'!I17+'пр 6 к Пор'!I18</f>
        <v>125</v>
      </c>
      <c r="F23" s="48">
        <f>'пр 6 к Пор'!J17+'пр 6 к Пор'!J18</f>
        <v>125</v>
      </c>
      <c r="G23" s="48">
        <f>'пр 6 к Пор'!K17+'пр 6 к Пор'!K18</f>
        <v>125</v>
      </c>
      <c r="H23" s="48">
        <f t="shared" si="1"/>
        <v>375</v>
      </c>
    </row>
    <row r="24" spans="1:8" ht="47.25" x14ac:dyDescent="0.25">
      <c r="A24" s="84"/>
      <c r="B24" s="90"/>
      <c r="C24" s="84"/>
      <c r="D24" s="11" t="s">
        <v>157</v>
      </c>
      <c r="E24" s="48">
        <v>0</v>
      </c>
      <c r="F24" s="48">
        <v>0</v>
      </c>
      <c r="G24" s="48">
        <v>0</v>
      </c>
      <c r="H24" s="48">
        <f t="shared" si="1"/>
        <v>0</v>
      </c>
    </row>
    <row r="25" spans="1:8" x14ac:dyDescent="0.25">
      <c r="A25" s="84"/>
      <c r="B25" s="91"/>
      <c r="C25" s="84"/>
      <c r="D25" s="58" t="s">
        <v>14</v>
      </c>
      <c r="E25" s="48">
        <v>0</v>
      </c>
      <c r="F25" s="48">
        <v>0</v>
      </c>
      <c r="G25" s="48">
        <v>0</v>
      </c>
      <c r="H25" s="48">
        <f t="shared" si="1"/>
        <v>0</v>
      </c>
    </row>
    <row r="26" spans="1:8" x14ac:dyDescent="0.25">
      <c r="A26" s="84"/>
      <c r="B26" s="89" t="s">
        <v>148</v>
      </c>
      <c r="C26" s="84" t="s">
        <v>144</v>
      </c>
      <c r="D26" s="64" t="s">
        <v>29</v>
      </c>
      <c r="E26" s="65">
        <f>E28+E29+E30+E31+E32</f>
        <v>600</v>
      </c>
      <c r="F26" s="65">
        <f t="shared" ref="F26:G26" si="8">F28+F29+F30+F31+F32</f>
        <v>600</v>
      </c>
      <c r="G26" s="65">
        <f t="shared" si="8"/>
        <v>600</v>
      </c>
      <c r="H26" s="65">
        <f t="shared" si="1"/>
        <v>1800</v>
      </c>
    </row>
    <row r="27" spans="1:8" x14ac:dyDescent="0.25">
      <c r="A27" s="84"/>
      <c r="B27" s="90"/>
      <c r="C27" s="84"/>
      <c r="D27" s="58" t="s">
        <v>13</v>
      </c>
      <c r="E27" s="48"/>
      <c r="F27" s="48"/>
      <c r="G27" s="48"/>
      <c r="H27" s="48">
        <f t="shared" si="1"/>
        <v>0</v>
      </c>
    </row>
    <row r="28" spans="1:8" x14ac:dyDescent="0.25">
      <c r="A28" s="84"/>
      <c r="B28" s="90"/>
      <c r="C28" s="84"/>
      <c r="D28" s="10" t="s">
        <v>155</v>
      </c>
      <c r="E28" s="48">
        <v>0</v>
      </c>
      <c r="F28" s="48">
        <v>0</v>
      </c>
      <c r="G28" s="48">
        <v>0</v>
      </c>
      <c r="H28" s="48">
        <f t="shared" si="1"/>
        <v>0</v>
      </c>
    </row>
    <row r="29" spans="1:8" x14ac:dyDescent="0.25">
      <c r="A29" s="84"/>
      <c r="B29" s="90"/>
      <c r="C29" s="84"/>
      <c r="D29" s="58" t="s">
        <v>156</v>
      </c>
      <c r="E29" s="48">
        <v>0</v>
      </c>
      <c r="F29" s="48">
        <v>0</v>
      </c>
      <c r="G29" s="48">
        <v>0</v>
      </c>
      <c r="H29" s="48">
        <f t="shared" si="1"/>
        <v>0</v>
      </c>
    </row>
    <row r="30" spans="1:8" x14ac:dyDescent="0.25">
      <c r="A30" s="84"/>
      <c r="B30" s="90"/>
      <c r="C30" s="84"/>
      <c r="D30" s="58" t="s">
        <v>32</v>
      </c>
      <c r="E30" s="48">
        <f>'пр 6 к Пор'!I21+'пр 6 к Пор'!I22</f>
        <v>600</v>
      </c>
      <c r="F30" s="48">
        <f>'пр 6 к Пор'!J21+'пр 6 к Пор'!J22</f>
        <v>600</v>
      </c>
      <c r="G30" s="48">
        <f>'пр 6 к Пор'!K21+'пр 6 к Пор'!K22</f>
        <v>600</v>
      </c>
      <c r="H30" s="48">
        <f>'пр 6 к Пор'!L21+'пр 6 к Пор'!L22</f>
        <v>1800</v>
      </c>
    </row>
    <row r="31" spans="1:8" ht="47.25" x14ac:dyDescent="0.25">
      <c r="A31" s="84"/>
      <c r="B31" s="90"/>
      <c r="C31" s="84"/>
      <c r="D31" s="11" t="s">
        <v>157</v>
      </c>
      <c r="E31" s="48">
        <v>0</v>
      </c>
      <c r="F31" s="48">
        <v>0</v>
      </c>
      <c r="G31" s="48">
        <v>0</v>
      </c>
      <c r="H31" s="48">
        <f t="shared" si="1"/>
        <v>0</v>
      </c>
    </row>
    <row r="32" spans="1:8" x14ac:dyDescent="0.25">
      <c r="A32" s="84"/>
      <c r="B32" s="91"/>
      <c r="C32" s="84"/>
      <c r="D32" s="58" t="s">
        <v>14</v>
      </c>
      <c r="E32" s="48">
        <v>0</v>
      </c>
      <c r="F32" s="48">
        <v>0</v>
      </c>
      <c r="G32" s="48">
        <v>0</v>
      </c>
      <c r="H32" s="48">
        <f t="shared" si="1"/>
        <v>0</v>
      </c>
    </row>
    <row r="33" spans="1:8" x14ac:dyDescent="0.25">
      <c r="A33" s="84"/>
      <c r="B33" s="89" t="s">
        <v>149</v>
      </c>
      <c r="C33" s="84" t="s">
        <v>145</v>
      </c>
      <c r="D33" s="64" t="s">
        <v>29</v>
      </c>
      <c r="E33" s="65">
        <f>E35+E36+E37+E38+E39</f>
        <v>100</v>
      </c>
      <c r="F33" s="65">
        <f t="shared" ref="F33:G33" si="9">F35+F36+F37+F38+F39</f>
        <v>100</v>
      </c>
      <c r="G33" s="65">
        <f t="shared" si="9"/>
        <v>100</v>
      </c>
      <c r="H33" s="65">
        <f t="shared" si="1"/>
        <v>300</v>
      </c>
    </row>
    <row r="34" spans="1:8" x14ac:dyDescent="0.25">
      <c r="A34" s="84"/>
      <c r="B34" s="90"/>
      <c r="C34" s="84"/>
      <c r="D34" s="58" t="s">
        <v>13</v>
      </c>
      <c r="E34" s="48"/>
      <c r="F34" s="48"/>
      <c r="G34" s="48"/>
      <c r="H34" s="48">
        <f t="shared" si="1"/>
        <v>0</v>
      </c>
    </row>
    <row r="35" spans="1:8" x14ac:dyDescent="0.25">
      <c r="A35" s="84"/>
      <c r="B35" s="90"/>
      <c r="C35" s="84"/>
      <c r="D35" s="10" t="s">
        <v>155</v>
      </c>
      <c r="E35" s="48">
        <v>0</v>
      </c>
      <c r="F35" s="48">
        <v>0</v>
      </c>
      <c r="G35" s="48">
        <v>0</v>
      </c>
      <c r="H35" s="48">
        <f t="shared" si="1"/>
        <v>0</v>
      </c>
    </row>
    <row r="36" spans="1:8" x14ac:dyDescent="0.25">
      <c r="A36" s="84"/>
      <c r="B36" s="90"/>
      <c r="C36" s="84"/>
      <c r="D36" s="58" t="s">
        <v>156</v>
      </c>
      <c r="E36" s="48">
        <v>0</v>
      </c>
      <c r="F36" s="48">
        <v>0</v>
      </c>
      <c r="G36" s="48">
        <v>0</v>
      </c>
      <c r="H36" s="48">
        <f t="shared" si="1"/>
        <v>0</v>
      </c>
    </row>
    <row r="37" spans="1:8" x14ac:dyDescent="0.25">
      <c r="A37" s="84"/>
      <c r="B37" s="90"/>
      <c r="C37" s="84"/>
      <c r="D37" s="58" t="s">
        <v>32</v>
      </c>
      <c r="E37" s="48">
        <f>'пр 6 к Пор'!I25+'пр 6 к Пор'!I26</f>
        <v>100</v>
      </c>
      <c r="F37" s="48">
        <f>'пр 6 к Пор'!J25+'пр 6 к Пор'!J26</f>
        <v>100</v>
      </c>
      <c r="G37" s="48">
        <f>'пр 6 к Пор'!K25+'пр 6 к Пор'!K26</f>
        <v>100</v>
      </c>
      <c r="H37" s="48">
        <f t="shared" si="1"/>
        <v>300</v>
      </c>
    </row>
    <row r="38" spans="1:8" ht="47.25" x14ac:dyDescent="0.25">
      <c r="A38" s="84"/>
      <c r="B38" s="90"/>
      <c r="C38" s="84"/>
      <c r="D38" s="11" t="s">
        <v>157</v>
      </c>
      <c r="E38" s="48">
        <v>0</v>
      </c>
      <c r="F38" s="48">
        <v>0</v>
      </c>
      <c r="G38" s="48">
        <v>0</v>
      </c>
      <c r="H38" s="48">
        <f t="shared" si="1"/>
        <v>0</v>
      </c>
    </row>
    <row r="39" spans="1:8" x14ac:dyDescent="0.25">
      <c r="A39" s="84"/>
      <c r="B39" s="91"/>
      <c r="C39" s="84"/>
      <c r="D39" s="58" t="s">
        <v>14</v>
      </c>
      <c r="E39" s="48">
        <v>0</v>
      </c>
      <c r="F39" s="48">
        <v>0</v>
      </c>
      <c r="G39" s="48">
        <v>0</v>
      </c>
      <c r="H39" s="48">
        <f t="shared" si="1"/>
        <v>0</v>
      </c>
    </row>
    <row r="40" spans="1:8" x14ac:dyDescent="0.25">
      <c r="A40" s="79"/>
      <c r="B40" s="92" t="s">
        <v>150</v>
      </c>
      <c r="C40" s="100" t="s">
        <v>146</v>
      </c>
      <c r="D40" s="64" t="s">
        <v>29</v>
      </c>
      <c r="E40" s="65">
        <f>E42+E43+E44+E45+E46</f>
        <v>8047.06</v>
      </c>
      <c r="F40" s="65">
        <f t="shared" ref="F40:G40" si="10">F42+F43+F44+F45+F46</f>
        <v>8047.06</v>
      </c>
      <c r="G40" s="65">
        <f t="shared" si="10"/>
        <v>8047.06</v>
      </c>
      <c r="H40" s="65">
        <f t="shared" si="1"/>
        <v>24141.18</v>
      </c>
    </row>
    <row r="41" spans="1:8" x14ac:dyDescent="0.25">
      <c r="A41" s="79"/>
      <c r="B41" s="93"/>
      <c r="C41" s="100"/>
      <c r="D41" s="58" t="s">
        <v>13</v>
      </c>
      <c r="E41" s="48"/>
      <c r="F41" s="48"/>
      <c r="G41" s="48"/>
      <c r="H41" s="48">
        <f t="shared" si="1"/>
        <v>0</v>
      </c>
    </row>
    <row r="42" spans="1:8" x14ac:dyDescent="0.25">
      <c r="A42" s="79"/>
      <c r="B42" s="93"/>
      <c r="C42" s="100"/>
      <c r="D42" s="10" t="s">
        <v>155</v>
      </c>
      <c r="E42" s="48">
        <v>0</v>
      </c>
      <c r="F42" s="48">
        <v>0</v>
      </c>
      <c r="G42" s="48">
        <v>0</v>
      </c>
      <c r="H42" s="48">
        <f t="shared" si="1"/>
        <v>0</v>
      </c>
    </row>
    <row r="43" spans="1:8" x14ac:dyDescent="0.25">
      <c r="A43" s="79"/>
      <c r="B43" s="93"/>
      <c r="C43" s="100"/>
      <c r="D43" s="58" t="s">
        <v>156</v>
      </c>
      <c r="E43" s="48">
        <v>0</v>
      </c>
      <c r="F43" s="48">
        <v>0</v>
      </c>
      <c r="G43" s="48">
        <v>0</v>
      </c>
      <c r="H43" s="48">
        <f t="shared" si="1"/>
        <v>0</v>
      </c>
    </row>
    <row r="44" spans="1:8" x14ac:dyDescent="0.25">
      <c r="A44" s="79"/>
      <c r="B44" s="93"/>
      <c r="C44" s="100"/>
      <c r="D44" s="58" t="s">
        <v>32</v>
      </c>
      <c r="E44" s="49">
        <f>'пр 6 к Пор'!I29</f>
        <v>8047.06</v>
      </c>
      <c r="F44" s="49">
        <f>'пр 6 к Пор'!J29</f>
        <v>8047.06</v>
      </c>
      <c r="G44" s="49">
        <f>'пр 6 к Пор'!K29</f>
        <v>8047.06</v>
      </c>
      <c r="H44" s="48">
        <f t="shared" si="1"/>
        <v>24141.18</v>
      </c>
    </row>
    <row r="45" spans="1:8" ht="47.25" x14ac:dyDescent="0.25">
      <c r="A45" s="79"/>
      <c r="B45" s="93"/>
      <c r="C45" s="100"/>
      <c r="D45" s="11" t="s">
        <v>157</v>
      </c>
      <c r="E45" s="49">
        <v>0</v>
      </c>
      <c r="F45" s="49">
        <v>0</v>
      </c>
      <c r="G45" s="49">
        <v>0</v>
      </c>
      <c r="H45" s="48">
        <f t="shared" si="1"/>
        <v>0</v>
      </c>
    </row>
    <row r="46" spans="1:8" x14ac:dyDescent="0.25">
      <c r="A46" s="79"/>
      <c r="B46" s="94"/>
      <c r="C46" s="100"/>
      <c r="D46" s="58" t="s">
        <v>14</v>
      </c>
      <c r="E46" s="49">
        <v>0</v>
      </c>
      <c r="F46" s="49">
        <v>0</v>
      </c>
      <c r="G46" s="49">
        <v>0</v>
      </c>
      <c r="H46" s="48">
        <f t="shared" si="1"/>
        <v>0</v>
      </c>
    </row>
  </sheetData>
  <mergeCells count="24">
    <mergeCell ref="D9:D10"/>
    <mergeCell ref="C19:C25"/>
    <mergeCell ref="A26:A32"/>
    <mergeCell ref="B26:B32"/>
    <mergeCell ref="C26:C32"/>
    <mergeCell ref="A9:A10"/>
    <mergeCell ref="B9:B10"/>
    <mergeCell ref="C9:C10"/>
    <mergeCell ref="C40:C46"/>
    <mergeCell ref="B40:B46"/>
    <mergeCell ref="A40:A46"/>
    <mergeCell ref="F1:H1"/>
    <mergeCell ref="A33:A39"/>
    <mergeCell ref="B33:B39"/>
    <mergeCell ref="C33:C39"/>
    <mergeCell ref="H9:H10"/>
    <mergeCell ref="A12:A18"/>
    <mergeCell ref="B12:B18"/>
    <mergeCell ref="C12:C18"/>
    <mergeCell ref="A4:H4"/>
    <mergeCell ref="A5:H5"/>
    <mergeCell ref="A6:H6"/>
    <mergeCell ref="A19:A25"/>
    <mergeCell ref="B19:B25"/>
  </mergeCells>
  <pageMargins left="0.19685039370078741" right="0.19685039370078741" top="1.1811023622047245" bottom="0.59055118110236227" header="0.31496062992125984" footer="0.31496062992125984"/>
  <pageSetup paperSize="9" firstPageNumber="54" orientation="landscape" useFirstPageNumber="1" r:id="rId1"/>
  <headerFooter>
    <oddFooter>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H15"/>
  <sheetViews>
    <sheetView view="pageBreakPreview" zoomScale="60" zoomScaleNormal="70" workbookViewId="0">
      <selection activeCell="C11" sqref="C11"/>
    </sheetView>
  </sheetViews>
  <sheetFormatPr defaultRowHeight="15.75" x14ac:dyDescent="0.25"/>
  <cols>
    <col min="1" max="1" width="9" style="1"/>
    <col min="2" max="2" width="48.75" style="1" customWidth="1"/>
    <col min="3" max="3" width="11.5" style="1" customWidth="1"/>
    <col min="4" max="4" width="20.75" style="1" customWidth="1"/>
    <col min="5" max="5" width="10.5" style="1" customWidth="1"/>
    <col min="6" max="6" width="11.5" style="1" customWidth="1"/>
    <col min="7" max="7" width="9.375" style="1" customWidth="1"/>
    <col min="8" max="8" width="12.75" style="1" customWidth="1"/>
    <col min="9" max="16384" width="9" style="1"/>
  </cols>
  <sheetData>
    <row r="1" spans="1:8" ht="85.5" customHeight="1" x14ac:dyDescent="0.25">
      <c r="E1" s="85" t="s">
        <v>180</v>
      </c>
      <c r="F1" s="85"/>
      <c r="G1" s="85"/>
      <c r="H1" s="85"/>
    </row>
    <row r="2" spans="1:8" x14ac:dyDescent="0.25">
      <c r="A2" s="32"/>
    </row>
    <row r="3" spans="1:8" x14ac:dyDescent="0.25">
      <c r="A3" s="77" t="s">
        <v>1</v>
      </c>
      <c r="B3" s="77"/>
      <c r="C3" s="77"/>
      <c r="D3" s="77"/>
      <c r="E3" s="77"/>
      <c r="F3" s="77"/>
      <c r="G3" s="77"/>
      <c r="H3" s="77"/>
    </row>
    <row r="4" spans="1:8" ht="21.75" customHeight="1" x14ac:dyDescent="0.25">
      <c r="A4" s="78" t="s">
        <v>94</v>
      </c>
      <c r="B4" s="78"/>
      <c r="C4" s="78"/>
      <c r="D4" s="78"/>
      <c r="E4" s="78"/>
      <c r="F4" s="78"/>
      <c r="G4" s="78"/>
      <c r="H4" s="78"/>
    </row>
    <row r="5" spans="1:8" x14ac:dyDescent="0.25">
      <c r="A5" s="32"/>
    </row>
    <row r="6" spans="1:8" x14ac:dyDescent="0.25">
      <c r="A6" s="79" t="s">
        <v>11</v>
      </c>
      <c r="B6" s="79" t="s">
        <v>33</v>
      </c>
      <c r="C6" s="79" t="s">
        <v>2</v>
      </c>
      <c r="D6" s="79" t="s">
        <v>34</v>
      </c>
      <c r="E6" s="79" t="s">
        <v>35</v>
      </c>
      <c r="F6" s="79"/>
      <c r="G6" s="79"/>
      <c r="H6" s="79"/>
    </row>
    <row r="7" spans="1:8" x14ac:dyDescent="0.25">
      <c r="A7" s="79"/>
      <c r="B7" s="79"/>
      <c r="C7" s="79"/>
      <c r="D7" s="79"/>
      <c r="E7" s="15">
        <v>2016</v>
      </c>
      <c r="F7" s="14">
        <v>2017</v>
      </c>
      <c r="G7" s="14">
        <v>2018</v>
      </c>
      <c r="H7" s="14">
        <v>2019</v>
      </c>
    </row>
    <row r="8" spans="1:8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8" x14ac:dyDescent="0.25">
      <c r="A9" s="101" t="s">
        <v>43</v>
      </c>
      <c r="B9" s="102"/>
      <c r="C9" s="102"/>
      <c r="D9" s="102"/>
      <c r="E9" s="102"/>
      <c r="F9" s="102"/>
      <c r="G9" s="102"/>
      <c r="H9" s="103"/>
    </row>
    <row r="10" spans="1:8" x14ac:dyDescent="0.25">
      <c r="A10" s="13" t="s">
        <v>96</v>
      </c>
      <c r="B10" s="74" t="s">
        <v>88</v>
      </c>
      <c r="C10" s="75"/>
      <c r="D10" s="75"/>
      <c r="E10" s="75"/>
      <c r="F10" s="75"/>
      <c r="G10" s="75"/>
      <c r="H10" s="76"/>
    </row>
    <row r="11" spans="1:8" ht="47.25" x14ac:dyDescent="0.25">
      <c r="A11" s="21" t="s">
        <v>3</v>
      </c>
      <c r="B11" s="20" t="s">
        <v>46</v>
      </c>
      <c r="C11" s="21" t="s">
        <v>45</v>
      </c>
      <c r="D11" s="20" t="s">
        <v>90</v>
      </c>
      <c r="E11" s="21">
        <f>E13+E12</f>
        <v>0</v>
      </c>
      <c r="F11" s="21">
        <f>F13+F12</f>
        <v>1</v>
      </c>
      <c r="G11" s="21">
        <f>G13+G12</f>
        <v>1</v>
      </c>
      <c r="H11" s="33">
        <v>1</v>
      </c>
    </row>
    <row r="12" spans="1:8" ht="63" x14ac:dyDescent="0.25">
      <c r="A12" s="21" t="s">
        <v>97</v>
      </c>
      <c r="B12" s="20" t="s">
        <v>47</v>
      </c>
      <c r="C12" s="21" t="s">
        <v>45</v>
      </c>
      <c r="D12" s="20" t="s">
        <v>90</v>
      </c>
      <c r="E12" s="21">
        <v>0</v>
      </c>
      <c r="F12" s="21">
        <v>0</v>
      </c>
      <c r="G12" s="21">
        <v>0</v>
      </c>
      <c r="H12" s="33">
        <v>0</v>
      </c>
    </row>
    <row r="13" spans="1:8" ht="78.75" x14ac:dyDescent="0.25">
      <c r="A13" s="21" t="s">
        <v>98</v>
      </c>
      <c r="B13" s="20" t="s">
        <v>48</v>
      </c>
      <c r="C13" s="21" t="s">
        <v>45</v>
      </c>
      <c r="D13" s="20" t="s">
        <v>90</v>
      </c>
      <c r="E13" s="21">
        <v>0</v>
      </c>
      <c r="F13" s="21">
        <v>1</v>
      </c>
      <c r="G13" s="21">
        <v>1</v>
      </c>
      <c r="H13" s="33">
        <v>1</v>
      </c>
    </row>
    <row r="14" spans="1:8" x14ac:dyDescent="0.25">
      <c r="A14" s="13" t="s">
        <v>99</v>
      </c>
      <c r="B14" s="74" t="s">
        <v>92</v>
      </c>
      <c r="C14" s="75"/>
      <c r="D14" s="75"/>
      <c r="E14" s="75"/>
      <c r="F14" s="75"/>
      <c r="G14" s="75"/>
      <c r="H14" s="76"/>
    </row>
    <row r="15" spans="1:8" ht="47.25" x14ac:dyDescent="0.25">
      <c r="A15" s="14" t="s">
        <v>55</v>
      </c>
      <c r="B15" s="20" t="s">
        <v>93</v>
      </c>
      <c r="C15" s="14" t="s">
        <v>54</v>
      </c>
      <c r="D15" s="20" t="s">
        <v>90</v>
      </c>
      <c r="E15" s="33">
        <v>0</v>
      </c>
      <c r="F15" s="33">
        <v>14</v>
      </c>
      <c r="G15" s="33">
        <v>14</v>
      </c>
      <c r="H15" s="33">
        <v>14</v>
      </c>
    </row>
  </sheetData>
  <mergeCells count="11">
    <mergeCell ref="B10:H10"/>
    <mergeCell ref="A9:H9"/>
    <mergeCell ref="B14:H14"/>
    <mergeCell ref="E1:H1"/>
    <mergeCell ref="A3:H3"/>
    <mergeCell ref="A4:H4"/>
    <mergeCell ref="A6:A7"/>
    <mergeCell ref="B6:B7"/>
    <mergeCell ref="C6:C7"/>
    <mergeCell ref="D6:D7"/>
    <mergeCell ref="E6:H6"/>
  </mergeCells>
  <pageMargins left="0.19685039370078741" right="0.19685039370078741" top="1.1811023622047245" bottom="0.59055118110236227" header="0.31496062992125984" footer="0.31496062992125984"/>
  <pageSetup paperSize="9" firstPageNumber="24" orientation="landscape" useFirstPageNumber="1" r:id="rId1"/>
  <headerFooter scaleWithDoc="0">
    <oddFooter>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L14"/>
  <sheetViews>
    <sheetView view="pageBreakPreview" zoomScale="60" zoomScaleNormal="50" workbookViewId="0">
      <selection activeCell="E7" sqref="E7"/>
    </sheetView>
  </sheetViews>
  <sheetFormatPr defaultRowHeight="18.75" x14ac:dyDescent="0.3"/>
  <cols>
    <col min="1" max="1" width="4.75" style="9" customWidth="1"/>
    <col min="2" max="2" width="26.25" style="9" customWidth="1"/>
    <col min="3" max="3" width="25.125" style="9" customWidth="1"/>
    <col min="4" max="5" width="7.375" style="9" customWidth="1"/>
    <col min="6" max="6" width="11.75" style="9" customWidth="1"/>
    <col min="7" max="7" width="8.5" style="9" customWidth="1"/>
    <col min="8" max="8" width="12" style="9" customWidth="1"/>
    <col min="9" max="10" width="11.125" style="9" customWidth="1"/>
    <col min="11" max="11" width="19" style="9" customWidth="1"/>
    <col min="12" max="12" width="34.75" style="9" customWidth="1"/>
    <col min="13" max="16384" width="9" style="9"/>
  </cols>
  <sheetData>
    <row r="1" spans="1:12" ht="102.75" customHeight="1" x14ac:dyDescent="0.3">
      <c r="K1" s="104" t="s">
        <v>181</v>
      </c>
      <c r="L1" s="104"/>
    </row>
    <row r="2" spans="1:12" x14ac:dyDescent="0.3">
      <c r="A2" s="2"/>
    </row>
    <row r="3" spans="1:12" x14ac:dyDescent="0.3">
      <c r="A3" s="87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x14ac:dyDescent="0.3">
      <c r="A4" s="87" t="s">
        <v>95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x14ac:dyDescent="0.3">
      <c r="A5" s="2"/>
    </row>
    <row r="6" spans="1:12" ht="33.75" customHeight="1" x14ac:dyDescent="0.3">
      <c r="A6" s="79" t="s">
        <v>11</v>
      </c>
      <c r="B6" s="79" t="s">
        <v>37</v>
      </c>
      <c r="C6" s="79" t="s">
        <v>18</v>
      </c>
      <c r="D6" s="79" t="s">
        <v>16</v>
      </c>
      <c r="E6" s="79"/>
      <c r="F6" s="79"/>
      <c r="G6" s="79"/>
      <c r="H6" s="79" t="s">
        <v>38</v>
      </c>
      <c r="I6" s="79"/>
      <c r="J6" s="79"/>
      <c r="K6" s="79"/>
      <c r="L6" s="79" t="s">
        <v>39</v>
      </c>
    </row>
    <row r="7" spans="1:12" ht="79.5" customHeight="1" x14ac:dyDescent="0.3">
      <c r="A7" s="79"/>
      <c r="B7" s="79"/>
      <c r="C7" s="79"/>
      <c r="D7" s="3" t="s">
        <v>18</v>
      </c>
      <c r="E7" s="3" t="s">
        <v>19</v>
      </c>
      <c r="F7" s="3" t="s">
        <v>20</v>
      </c>
      <c r="G7" s="3" t="s">
        <v>21</v>
      </c>
      <c r="H7" s="3">
        <v>2017</v>
      </c>
      <c r="I7" s="3">
        <v>2018</v>
      </c>
      <c r="J7" s="3">
        <v>2019</v>
      </c>
      <c r="K7" s="3" t="s">
        <v>40</v>
      </c>
      <c r="L7" s="79"/>
    </row>
    <row r="8" spans="1:12" x14ac:dyDescent="0.3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8.75" customHeight="1" x14ac:dyDescent="0.3">
      <c r="A9" s="74" t="s">
        <v>105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6"/>
    </row>
    <row r="10" spans="1:12" ht="54.75" customHeight="1" x14ac:dyDescent="0.3">
      <c r="A10" s="13" t="s">
        <v>86</v>
      </c>
      <c r="B10" s="74" t="s">
        <v>104</v>
      </c>
      <c r="C10" s="75"/>
      <c r="D10" s="75"/>
      <c r="E10" s="75"/>
      <c r="F10" s="75"/>
      <c r="G10" s="76"/>
      <c r="H10" s="4"/>
      <c r="I10" s="4"/>
      <c r="J10" s="4"/>
      <c r="K10" s="4"/>
      <c r="L10" s="4"/>
    </row>
    <row r="11" spans="1:12" ht="63" x14ac:dyDescent="0.3">
      <c r="A11" s="13" t="s">
        <v>3</v>
      </c>
      <c r="B11" s="13" t="s">
        <v>100</v>
      </c>
      <c r="C11" s="13" t="s">
        <v>90</v>
      </c>
      <c r="D11" s="14">
        <v>241</v>
      </c>
      <c r="E11" s="36" t="s">
        <v>101</v>
      </c>
      <c r="F11" s="34" t="s">
        <v>102</v>
      </c>
      <c r="G11" s="34" t="s">
        <v>103</v>
      </c>
      <c r="H11" s="14">
        <v>100</v>
      </c>
      <c r="I11" s="14">
        <v>100</v>
      </c>
      <c r="J11" s="14">
        <v>100</v>
      </c>
      <c r="K11" s="14">
        <f>H11+I11+J11</f>
        <v>300</v>
      </c>
      <c r="L11" s="13" t="s">
        <v>174</v>
      </c>
    </row>
    <row r="12" spans="1:12" x14ac:dyDescent="0.3">
      <c r="A12" s="4"/>
      <c r="B12" s="74" t="s">
        <v>106</v>
      </c>
      <c r="C12" s="75"/>
      <c r="D12" s="75"/>
      <c r="E12" s="75"/>
      <c r="F12" s="75"/>
      <c r="G12" s="76"/>
      <c r="H12" s="4"/>
      <c r="I12" s="4"/>
      <c r="J12" s="4"/>
      <c r="K12" s="4"/>
      <c r="L12" s="4"/>
    </row>
    <row r="13" spans="1:12" ht="94.5" x14ac:dyDescent="0.3">
      <c r="A13" s="13" t="s">
        <v>55</v>
      </c>
      <c r="B13" s="13" t="s">
        <v>107</v>
      </c>
      <c r="C13" s="13" t="s">
        <v>108</v>
      </c>
      <c r="D13" s="18">
        <v>244</v>
      </c>
      <c r="E13" s="36" t="s">
        <v>101</v>
      </c>
      <c r="F13" s="36" t="s">
        <v>102</v>
      </c>
      <c r="G13" s="18">
        <v>810</v>
      </c>
      <c r="H13" s="14">
        <v>25</v>
      </c>
      <c r="I13" s="14">
        <v>25</v>
      </c>
      <c r="J13" s="14">
        <v>25</v>
      </c>
      <c r="K13" s="14">
        <f>H13+I13+J13</f>
        <v>75</v>
      </c>
      <c r="L13" s="13" t="s">
        <v>178</v>
      </c>
    </row>
    <row r="14" spans="1:12" x14ac:dyDescent="0.3">
      <c r="A14" s="4"/>
      <c r="B14" s="4" t="s">
        <v>41</v>
      </c>
      <c r="C14" s="4"/>
      <c r="D14" s="4"/>
      <c r="E14" s="4"/>
      <c r="F14" s="4"/>
      <c r="G14" s="4"/>
      <c r="H14" s="14">
        <f>H13+H11</f>
        <v>125</v>
      </c>
      <c r="I14" s="14">
        <f t="shared" ref="I14:K14" si="0">I13+I11</f>
        <v>125</v>
      </c>
      <c r="J14" s="14">
        <f t="shared" si="0"/>
        <v>125</v>
      </c>
      <c r="K14" s="14">
        <f t="shared" si="0"/>
        <v>375</v>
      </c>
      <c r="L14" s="4"/>
    </row>
  </sheetData>
  <mergeCells count="12">
    <mergeCell ref="K1:L1"/>
    <mergeCell ref="A9:L9"/>
    <mergeCell ref="B10:G10"/>
    <mergeCell ref="B12:G12"/>
    <mergeCell ref="A3:L3"/>
    <mergeCell ref="A4:L4"/>
    <mergeCell ref="A6:A7"/>
    <mergeCell ref="B6:B7"/>
    <mergeCell ref="C6:C7"/>
    <mergeCell ref="D6:G6"/>
    <mergeCell ref="H6:K6"/>
    <mergeCell ref="L6:L7"/>
  </mergeCells>
  <pageMargins left="0.19685039370078741" right="0.19685039370078741" top="1.1811023622047245" bottom="0.59055118110236227" header="0.31496062992125984" footer="0.31496062992125984"/>
  <pageSetup paperSize="9" scale="75" firstPageNumber="25" fitToHeight="0" orientation="landscape" useFirstPageNumber="1" horizontalDpi="0" verticalDpi="0" r:id="rId1"/>
  <headerFooter>
    <oddFooter>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60" zoomScaleNormal="100" workbookViewId="0">
      <selection activeCell="E12" sqref="E12"/>
    </sheetView>
  </sheetViews>
  <sheetFormatPr defaultRowHeight="15.75" x14ac:dyDescent="0.25"/>
  <cols>
    <col min="1" max="1" width="9" style="1"/>
    <col min="2" max="2" width="42.375" style="1" customWidth="1"/>
    <col min="3" max="3" width="11.5" style="1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93" customHeight="1" x14ac:dyDescent="0.25">
      <c r="F1" s="85" t="s">
        <v>182</v>
      </c>
      <c r="G1" s="85"/>
      <c r="H1" s="85"/>
    </row>
    <row r="2" spans="1:8" x14ac:dyDescent="0.25">
      <c r="A2" s="16"/>
    </row>
    <row r="3" spans="1:8" x14ac:dyDescent="0.25">
      <c r="A3" s="32"/>
    </row>
    <row r="4" spans="1:8" x14ac:dyDescent="0.25">
      <c r="A4" s="77" t="s">
        <v>1</v>
      </c>
      <c r="B4" s="77"/>
      <c r="C4" s="77"/>
      <c r="D4" s="77"/>
      <c r="E4" s="77"/>
      <c r="F4" s="77"/>
      <c r="G4" s="77"/>
      <c r="H4" s="77"/>
    </row>
    <row r="5" spans="1:8" ht="40.5" customHeight="1" x14ac:dyDescent="0.25">
      <c r="A5" s="78" t="s">
        <v>109</v>
      </c>
      <c r="B5" s="78"/>
      <c r="C5" s="78"/>
      <c r="D5" s="78"/>
      <c r="E5" s="78"/>
      <c r="F5" s="78"/>
      <c r="G5" s="78"/>
      <c r="H5" s="78"/>
    </row>
    <row r="6" spans="1:8" x14ac:dyDescent="0.25">
      <c r="A6" s="32"/>
    </row>
    <row r="7" spans="1:8" x14ac:dyDescent="0.25">
      <c r="A7" s="79" t="s">
        <v>11</v>
      </c>
      <c r="B7" s="79" t="s">
        <v>33</v>
      </c>
      <c r="C7" s="79" t="s">
        <v>2</v>
      </c>
      <c r="D7" s="79" t="s">
        <v>34</v>
      </c>
      <c r="E7" s="79" t="s">
        <v>35</v>
      </c>
      <c r="F7" s="79"/>
      <c r="G7" s="79"/>
      <c r="H7" s="79"/>
    </row>
    <row r="8" spans="1:8" x14ac:dyDescent="0.25">
      <c r="A8" s="79"/>
      <c r="B8" s="79"/>
      <c r="C8" s="79"/>
      <c r="D8" s="79"/>
      <c r="E8" s="15">
        <v>2016</v>
      </c>
      <c r="F8" s="14">
        <v>2017</v>
      </c>
      <c r="G8" s="14">
        <v>2018</v>
      </c>
      <c r="H8" s="14">
        <v>2019</v>
      </c>
    </row>
    <row r="9" spans="1:8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</row>
    <row r="10" spans="1:8" ht="34.5" customHeight="1" x14ac:dyDescent="0.25">
      <c r="A10" s="74" t="s">
        <v>114</v>
      </c>
      <c r="B10" s="75"/>
      <c r="C10" s="75"/>
      <c r="D10" s="75"/>
      <c r="E10" s="75"/>
      <c r="F10" s="75"/>
      <c r="G10" s="75"/>
      <c r="H10" s="76"/>
    </row>
    <row r="11" spans="1:8" x14ac:dyDescent="0.25">
      <c r="A11" s="14" t="s">
        <v>87</v>
      </c>
      <c r="B11" s="74" t="s">
        <v>115</v>
      </c>
      <c r="C11" s="75"/>
      <c r="D11" s="75"/>
      <c r="E11" s="75"/>
      <c r="F11" s="75"/>
      <c r="G11" s="75"/>
      <c r="H11" s="76"/>
    </row>
    <row r="12" spans="1:8" ht="63" customHeight="1" x14ac:dyDescent="0.25">
      <c r="A12" s="27">
        <v>1</v>
      </c>
      <c r="B12" s="19" t="s">
        <v>56</v>
      </c>
      <c r="C12" s="27" t="s">
        <v>69</v>
      </c>
      <c r="D12" s="92" t="s">
        <v>161</v>
      </c>
      <c r="E12" s="29">
        <f>'пр к пасп'!G19</f>
        <v>11.700000000000001</v>
      </c>
      <c r="F12" s="29">
        <f>'пр к пасп'!H19</f>
        <v>12.33711340206186</v>
      </c>
      <c r="G12" s="29">
        <f>'пр к пасп'!I19</f>
        <v>13.013635880539915</v>
      </c>
      <c r="H12" s="29">
        <f>'пр к пасп'!J19</f>
        <v>13.732005110264037</v>
      </c>
    </row>
    <row r="13" spans="1:8" x14ac:dyDescent="0.25">
      <c r="A13" s="27" t="s">
        <v>3</v>
      </c>
      <c r="B13" s="19" t="s">
        <v>57</v>
      </c>
      <c r="C13" s="27" t="s">
        <v>69</v>
      </c>
      <c r="D13" s="93"/>
      <c r="E13" s="29">
        <f>'пр к пасп'!G20</f>
        <v>10.3</v>
      </c>
      <c r="F13" s="29">
        <f>'пр к пасп'!H20</f>
        <v>10.937113402061859</v>
      </c>
      <c r="G13" s="29">
        <f>'пр к пасп'!I20</f>
        <v>11.613635880539915</v>
      </c>
      <c r="H13" s="29">
        <f>'пр к пасп'!J20</f>
        <v>12.332005110264037</v>
      </c>
    </row>
    <row r="14" spans="1:8" x14ac:dyDescent="0.25">
      <c r="A14" s="27" t="s">
        <v>49</v>
      </c>
      <c r="B14" s="19" t="s">
        <v>58</v>
      </c>
      <c r="C14" s="27" t="s">
        <v>69</v>
      </c>
      <c r="D14" s="93"/>
      <c r="E14" s="29">
        <f>'пр к пасп'!G21</f>
        <v>1.4</v>
      </c>
      <c r="F14" s="29">
        <f>'пр к пасп'!H21</f>
        <v>1.4</v>
      </c>
      <c r="G14" s="29">
        <f>'пр к пасп'!I21</f>
        <v>1.4</v>
      </c>
      <c r="H14" s="29">
        <f>'пр к пасп'!J21</f>
        <v>1.4</v>
      </c>
    </row>
    <row r="15" spans="1:8" x14ac:dyDescent="0.25">
      <c r="A15" s="27" t="s">
        <v>50</v>
      </c>
      <c r="B15" s="19" t="s">
        <v>59</v>
      </c>
      <c r="C15" s="27" t="s">
        <v>69</v>
      </c>
      <c r="D15" s="93"/>
      <c r="E15" s="29">
        <f>'пр к пасп'!G22</f>
        <v>0</v>
      </c>
      <c r="F15" s="29">
        <f>'пр к пасп'!H22</f>
        <v>0</v>
      </c>
      <c r="G15" s="29">
        <f>'пр к пасп'!I22</f>
        <v>0</v>
      </c>
      <c r="H15" s="29">
        <f>'пр к пасп'!J22</f>
        <v>0</v>
      </c>
    </row>
    <row r="16" spans="1:8" x14ac:dyDescent="0.25">
      <c r="A16" s="27">
        <v>2</v>
      </c>
      <c r="B16" s="19" t="s">
        <v>60</v>
      </c>
      <c r="C16" s="27" t="s">
        <v>69</v>
      </c>
      <c r="D16" s="93"/>
      <c r="E16" s="29">
        <f>'пр к пасп'!G23</f>
        <v>130</v>
      </c>
      <c r="F16" s="29">
        <f>'пр к пасп'!H23</f>
        <v>130</v>
      </c>
      <c r="G16" s="29">
        <f>'пр к пасп'!I23</f>
        <v>130</v>
      </c>
      <c r="H16" s="29">
        <f>'пр к пасп'!J23</f>
        <v>130</v>
      </c>
    </row>
    <row r="17" spans="1:8" x14ac:dyDescent="0.25">
      <c r="A17" s="27">
        <v>3</v>
      </c>
      <c r="B17" s="19" t="s">
        <v>61</v>
      </c>
      <c r="C17" s="27" t="s">
        <v>70</v>
      </c>
      <c r="D17" s="94"/>
      <c r="E17" s="29">
        <f>'пр к пасп'!G24</f>
        <v>410</v>
      </c>
      <c r="F17" s="29">
        <f>'пр к пасп'!H24</f>
        <v>410</v>
      </c>
      <c r="G17" s="29">
        <f>'пр к пасп'!I24</f>
        <v>410</v>
      </c>
      <c r="H17" s="29">
        <f>'пр к пасп'!J24</f>
        <v>410</v>
      </c>
    </row>
    <row r="18" spans="1:8" x14ac:dyDescent="0.25">
      <c r="A18" s="13" t="s">
        <v>89</v>
      </c>
      <c r="B18" s="101" t="s">
        <v>117</v>
      </c>
      <c r="C18" s="102"/>
      <c r="D18" s="102"/>
      <c r="E18" s="102"/>
      <c r="F18" s="102"/>
      <c r="G18" s="102"/>
      <c r="H18" s="103"/>
    </row>
    <row r="19" spans="1:8" ht="78.75" x14ac:dyDescent="0.25">
      <c r="A19" s="27">
        <v>4</v>
      </c>
      <c r="B19" s="19" t="s">
        <v>66</v>
      </c>
      <c r="C19" s="27" t="s">
        <v>45</v>
      </c>
      <c r="D19" s="92" t="s">
        <v>90</v>
      </c>
      <c r="E19" s="26">
        <f>'пр к пасп'!G25</f>
        <v>0</v>
      </c>
      <c r="F19" s="26">
        <f>'пр к пасп'!H25</f>
        <v>3</v>
      </c>
      <c r="G19" s="26">
        <f>'пр к пасп'!I25</f>
        <v>3</v>
      </c>
      <c r="H19" s="26">
        <f>'пр к пасп'!J25</f>
        <v>3</v>
      </c>
    </row>
    <row r="20" spans="1:8" x14ac:dyDescent="0.25">
      <c r="A20" s="37" t="s">
        <v>78</v>
      </c>
      <c r="B20" s="19" t="s">
        <v>67</v>
      </c>
      <c r="C20" s="27" t="s">
        <v>45</v>
      </c>
      <c r="D20" s="93"/>
      <c r="E20" s="26">
        <f>'пр к пасп'!G26</f>
        <v>0</v>
      </c>
      <c r="F20" s="26">
        <f>'пр к пасп'!H26</f>
        <v>1</v>
      </c>
      <c r="G20" s="26">
        <f>'пр к пасп'!I26</f>
        <v>1</v>
      </c>
      <c r="H20" s="26">
        <f>'пр к пасп'!J26</f>
        <v>1</v>
      </c>
    </row>
    <row r="21" spans="1:8" x14ac:dyDescent="0.25">
      <c r="A21" s="27" t="s">
        <v>81</v>
      </c>
      <c r="B21" s="19" t="s">
        <v>68</v>
      </c>
      <c r="C21" s="27" t="s">
        <v>45</v>
      </c>
      <c r="D21" s="94"/>
      <c r="E21" s="26">
        <f>'пр к пасп'!G27</f>
        <v>0</v>
      </c>
      <c r="F21" s="26">
        <f>'пр к пасп'!H27</f>
        <v>2</v>
      </c>
      <c r="G21" s="26">
        <f>'пр к пасп'!I27</f>
        <v>2</v>
      </c>
      <c r="H21" s="26">
        <f>'пр к пасп'!J27</f>
        <v>2</v>
      </c>
    </row>
    <row r="22" spans="1:8" x14ac:dyDescent="0.25">
      <c r="A22" s="32"/>
    </row>
    <row r="23" spans="1:8" x14ac:dyDescent="0.25">
      <c r="A23" s="105"/>
      <c r="B23" s="105"/>
      <c r="C23" s="105"/>
      <c r="D23" s="105"/>
      <c r="E23" s="105"/>
      <c r="F23" s="105"/>
      <c r="G23" s="105"/>
      <c r="H23" s="105"/>
    </row>
    <row r="24" spans="1:8" x14ac:dyDescent="0.25">
      <c r="A24" s="32"/>
    </row>
    <row r="25" spans="1:8" x14ac:dyDescent="0.25">
      <c r="A25" s="32"/>
    </row>
  </sheetData>
  <mergeCells count="14">
    <mergeCell ref="A23:H23"/>
    <mergeCell ref="F1:H1"/>
    <mergeCell ref="A10:H10"/>
    <mergeCell ref="B11:H11"/>
    <mergeCell ref="B18:H18"/>
    <mergeCell ref="A4:H4"/>
    <mergeCell ref="A5:H5"/>
    <mergeCell ref="A7:A8"/>
    <mergeCell ref="B7:B8"/>
    <mergeCell ref="C7:C8"/>
    <mergeCell ref="D7:D8"/>
    <mergeCell ref="E7:H7"/>
    <mergeCell ref="D12:D17"/>
    <mergeCell ref="D19:D21"/>
  </mergeCells>
  <pageMargins left="0.19685039370078741" right="0.19685039370078741" top="1.1811023622047245" bottom="0.59055118110236227" header="0.31496062992125984" footer="0.31496062992125984"/>
  <pageSetup paperSize="9" firstPageNumber="30" orientation="landscape" useFirstPageNumber="1" r:id="rId1"/>
  <headerFooter scaleWithDoc="0">
    <oddFooter>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view="pageBreakPreview" zoomScale="60" zoomScaleNormal="75" workbookViewId="0">
      <selection activeCell="H7" sqref="H7:K7"/>
    </sheetView>
  </sheetViews>
  <sheetFormatPr defaultRowHeight="19.5" customHeight="1" x14ac:dyDescent="0.3"/>
  <cols>
    <col min="1" max="1" width="4.75" style="9" customWidth="1"/>
    <col min="2" max="2" width="35" style="9" customWidth="1"/>
    <col min="3" max="3" width="17.25" style="9" customWidth="1"/>
    <col min="4" max="5" width="7.375" style="9" customWidth="1"/>
    <col min="6" max="6" width="11.375" style="9" customWidth="1"/>
    <col min="7" max="7" width="5.75" style="9" customWidth="1"/>
    <col min="8" max="8" width="12" style="9" customWidth="1"/>
    <col min="9" max="9" width="9.5" style="9" customWidth="1"/>
    <col min="10" max="10" width="9.125" style="9" customWidth="1"/>
    <col min="11" max="11" width="14" style="9" customWidth="1"/>
    <col min="12" max="12" width="34.375" style="9" customWidth="1"/>
    <col min="13" max="16384" width="9" style="9"/>
  </cols>
  <sheetData>
    <row r="1" spans="1:12" ht="107.25" customHeight="1" x14ac:dyDescent="0.3">
      <c r="K1" s="104" t="s">
        <v>183</v>
      </c>
      <c r="L1" s="106"/>
    </row>
    <row r="2" spans="1:12" ht="19.5" customHeight="1" x14ac:dyDescent="0.3">
      <c r="K2" s="12"/>
    </row>
    <row r="3" spans="1:12" ht="19.5" customHeight="1" x14ac:dyDescent="0.3">
      <c r="A3" s="2"/>
    </row>
    <row r="4" spans="1:12" ht="19.5" customHeight="1" x14ac:dyDescent="0.3">
      <c r="A4" s="87" t="s">
        <v>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ht="19.5" customHeight="1" x14ac:dyDescent="0.3">
      <c r="A5" s="88" t="s">
        <v>118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</row>
    <row r="6" spans="1:12" ht="19.5" customHeight="1" x14ac:dyDescent="0.3">
      <c r="A6" s="2"/>
    </row>
    <row r="7" spans="1:12" ht="52.5" customHeight="1" x14ac:dyDescent="0.3">
      <c r="A7" s="79" t="s">
        <v>11</v>
      </c>
      <c r="B7" s="79" t="s">
        <v>37</v>
      </c>
      <c r="C7" s="79" t="s">
        <v>18</v>
      </c>
      <c r="D7" s="79" t="s">
        <v>16</v>
      </c>
      <c r="E7" s="79"/>
      <c r="F7" s="79"/>
      <c r="G7" s="79"/>
      <c r="H7" s="79" t="s">
        <v>38</v>
      </c>
      <c r="I7" s="79"/>
      <c r="J7" s="79"/>
      <c r="K7" s="79"/>
      <c r="L7" s="79" t="s">
        <v>39</v>
      </c>
    </row>
    <row r="8" spans="1:12" ht="105.75" customHeight="1" x14ac:dyDescent="0.3">
      <c r="A8" s="79"/>
      <c r="B8" s="79"/>
      <c r="C8" s="79"/>
      <c r="D8" s="14" t="s">
        <v>18</v>
      </c>
      <c r="E8" s="14" t="s">
        <v>19</v>
      </c>
      <c r="F8" s="14" t="s">
        <v>20</v>
      </c>
      <c r="G8" s="14" t="s">
        <v>21</v>
      </c>
      <c r="H8" s="14">
        <v>2017</v>
      </c>
      <c r="I8" s="14">
        <v>2018</v>
      </c>
      <c r="J8" s="14">
        <v>2019</v>
      </c>
      <c r="K8" s="14" t="s">
        <v>40</v>
      </c>
      <c r="L8" s="79"/>
    </row>
    <row r="9" spans="1:12" ht="19.5" customHeight="1" x14ac:dyDescent="0.3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</row>
    <row r="10" spans="1:12" ht="19.5" customHeight="1" x14ac:dyDescent="0.3">
      <c r="A10" s="74" t="s">
        <v>120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6"/>
    </row>
    <row r="11" spans="1:12" ht="19.5" customHeight="1" x14ac:dyDescent="0.3">
      <c r="A11" s="13"/>
      <c r="B11" s="74" t="s">
        <v>121</v>
      </c>
      <c r="C11" s="75"/>
      <c r="D11" s="75"/>
      <c r="E11" s="75"/>
      <c r="F11" s="75"/>
      <c r="G11" s="76"/>
      <c r="H11" s="13"/>
      <c r="I11" s="13"/>
      <c r="J11" s="13"/>
      <c r="K11" s="13"/>
      <c r="L11" s="13"/>
    </row>
    <row r="12" spans="1:12" ht="108.75" customHeight="1" x14ac:dyDescent="0.3">
      <c r="A12" s="13"/>
      <c r="B12" s="13" t="s">
        <v>119</v>
      </c>
      <c r="C12" s="13"/>
      <c r="D12" s="36">
        <v>241</v>
      </c>
      <c r="E12" s="36" t="s">
        <v>122</v>
      </c>
      <c r="F12" s="36" t="s">
        <v>123</v>
      </c>
      <c r="G12" s="36" t="s">
        <v>103</v>
      </c>
      <c r="H12" s="18">
        <v>500</v>
      </c>
      <c r="I12" s="18">
        <v>500</v>
      </c>
      <c r="J12" s="18">
        <v>500</v>
      </c>
      <c r="K12" s="18">
        <f>H12+I12+J12</f>
        <v>1500</v>
      </c>
      <c r="L12" s="13" t="s">
        <v>175</v>
      </c>
    </row>
    <row r="13" spans="1:12" ht="19.5" customHeight="1" x14ac:dyDescent="0.3">
      <c r="A13" s="13"/>
      <c r="B13" s="74" t="s">
        <v>116</v>
      </c>
      <c r="C13" s="75"/>
      <c r="D13" s="75"/>
      <c r="E13" s="75"/>
      <c r="F13" s="75"/>
      <c r="G13" s="76"/>
      <c r="H13" s="13"/>
      <c r="I13" s="13"/>
      <c r="J13" s="13"/>
      <c r="K13" s="13"/>
      <c r="L13" s="13"/>
    </row>
    <row r="14" spans="1:12" ht="109.5" customHeight="1" x14ac:dyDescent="0.3">
      <c r="A14" s="13"/>
      <c r="B14" s="38" t="s">
        <v>124</v>
      </c>
      <c r="C14" s="38" t="s">
        <v>90</v>
      </c>
      <c r="D14" s="36">
        <v>241</v>
      </c>
      <c r="E14" s="36" t="s">
        <v>122</v>
      </c>
      <c r="F14" s="36" t="s">
        <v>125</v>
      </c>
      <c r="G14" s="36" t="s">
        <v>103</v>
      </c>
      <c r="H14" s="18">
        <v>100</v>
      </c>
      <c r="I14" s="18">
        <v>100</v>
      </c>
      <c r="J14" s="18">
        <v>100</v>
      </c>
      <c r="K14" s="18">
        <f>H14+I14+J14</f>
        <v>300</v>
      </c>
      <c r="L14" s="13" t="s">
        <v>176</v>
      </c>
    </row>
    <row r="15" spans="1:12" ht="19.5" customHeight="1" x14ac:dyDescent="0.3">
      <c r="A15" s="13"/>
      <c r="B15" s="39" t="s">
        <v>41</v>
      </c>
      <c r="C15" s="39"/>
      <c r="D15" s="39"/>
      <c r="E15" s="39"/>
      <c r="F15" s="39"/>
      <c r="G15" s="39"/>
      <c r="H15" s="40">
        <f>H14+H12</f>
        <v>600</v>
      </c>
      <c r="I15" s="40">
        <f t="shared" ref="I15:K15" si="0">I14+I12</f>
        <v>600</v>
      </c>
      <c r="J15" s="40">
        <f t="shared" si="0"/>
        <v>600</v>
      </c>
      <c r="K15" s="40">
        <f t="shared" si="0"/>
        <v>1800</v>
      </c>
      <c r="L15" s="13"/>
    </row>
  </sheetData>
  <mergeCells count="12">
    <mergeCell ref="K1:L1"/>
    <mergeCell ref="A10:L10"/>
    <mergeCell ref="B11:G11"/>
    <mergeCell ref="B13:G13"/>
    <mergeCell ref="A4:L4"/>
    <mergeCell ref="A5:L5"/>
    <mergeCell ref="A7:A8"/>
    <mergeCell ref="B7:B8"/>
    <mergeCell ref="C7:C8"/>
    <mergeCell ref="D7:G7"/>
    <mergeCell ref="H7:K7"/>
    <mergeCell ref="L7:L8"/>
  </mergeCells>
  <pageMargins left="0.19685039370078741" right="0.19685039370078741" top="1.1811023622047245" bottom="0.19685039370078741" header="0.31496062992125984" footer="0.31496062992125984"/>
  <pageSetup paperSize="9" scale="80" firstPageNumber="32" orientation="landscape" useFirstPageNumber="1" r:id="rId1"/>
  <headerFooter scaleWithDoc="0">
    <oddFooter>&amp;C&amp;11&amp;P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view="pageBreakPreview" zoomScale="60" zoomScaleNormal="100" workbookViewId="0">
      <selection activeCell="D10" sqref="D10"/>
    </sheetView>
  </sheetViews>
  <sheetFormatPr defaultRowHeight="15.75" x14ac:dyDescent="0.25"/>
  <cols>
    <col min="1" max="1" width="4.5" style="1" customWidth="1"/>
    <col min="2" max="2" width="55.125" style="1" customWidth="1"/>
    <col min="3" max="3" width="11.5" style="1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115.5" customHeight="1" x14ac:dyDescent="0.25">
      <c r="F1" s="85" t="s">
        <v>184</v>
      </c>
      <c r="G1" s="85"/>
      <c r="H1" s="85"/>
    </row>
    <row r="2" spans="1:8" x14ac:dyDescent="0.25">
      <c r="F2" s="16"/>
    </row>
    <row r="3" spans="1:8" x14ac:dyDescent="0.25">
      <c r="A3" s="32"/>
    </row>
    <row r="4" spans="1:8" x14ac:dyDescent="0.25">
      <c r="A4" s="77" t="s">
        <v>1</v>
      </c>
      <c r="B4" s="77"/>
      <c r="C4" s="77"/>
      <c r="D4" s="77"/>
      <c r="E4" s="77"/>
      <c r="F4" s="77"/>
      <c r="G4" s="77"/>
      <c r="H4" s="77"/>
    </row>
    <row r="5" spans="1:8" x14ac:dyDescent="0.25">
      <c r="A5" s="77" t="s">
        <v>36</v>
      </c>
      <c r="B5" s="77"/>
      <c r="C5" s="77"/>
      <c r="D5" s="77"/>
      <c r="E5" s="77"/>
      <c r="F5" s="77"/>
      <c r="G5" s="77"/>
      <c r="H5" s="77"/>
    </row>
    <row r="6" spans="1:8" x14ac:dyDescent="0.25">
      <c r="A6" s="32"/>
    </row>
    <row r="7" spans="1:8" x14ac:dyDescent="0.25">
      <c r="A7" s="79" t="s">
        <v>11</v>
      </c>
      <c r="B7" s="79" t="s">
        <v>33</v>
      </c>
      <c r="C7" s="79" t="s">
        <v>2</v>
      </c>
      <c r="D7" s="79" t="s">
        <v>34</v>
      </c>
      <c r="E7" s="79" t="s">
        <v>35</v>
      </c>
      <c r="F7" s="79"/>
      <c r="G7" s="79"/>
      <c r="H7" s="79"/>
    </row>
    <row r="8" spans="1:8" x14ac:dyDescent="0.25">
      <c r="A8" s="79"/>
      <c r="B8" s="79"/>
      <c r="C8" s="79"/>
      <c r="D8" s="79"/>
      <c r="E8" s="15">
        <v>2016</v>
      </c>
      <c r="F8" s="18">
        <v>2017</v>
      </c>
      <c r="G8" s="18">
        <v>2018</v>
      </c>
      <c r="H8" s="18">
        <v>2019</v>
      </c>
    </row>
    <row r="9" spans="1:8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</row>
    <row r="10" spans="1:8" x14ac:dyDescent="0.25">
      <c r="A10" s="17"/>
      <c r="B10" s="7" t="s">
        <v>126</v>
      </c>
      <c r="C10" s="17"/>
      <c r="D10" s="17"/>
      <c r="E10" s="17"/>
      <c r="F10" s="17"/>
      <c r="G10" s="17"/>
      <c r="H10" s="17"/>
    </row>
    <row r="11" spans="1:8" ht="45.75" customHeight="1" x14ac:dyDescent="0.25">
      <c r="A11" s="17"/>
      <c r="B11" s="20" t="s">
        <v>127</v>
      </c>
      <c r="C11" s="17"/>
      <c r="D11" s="17"/>
      <c r="E11" s="17"/>
      <c r="F11" s="17"/>
      <c r="G11" s="17"/>
      <c r="H11" s="17"/>
    </row>
    <row r="12" spans="1:8" ht="31.5" x14ac:dyDescent="0.25">
      <c r="A12" s="18" t="s">
        <v>86</v>
      </c>
      <c r="B12" s="17" t="s">
        <v>84</v>
      </c>
      <c r="C12" s="27" t="s">
        <v>69</v>
      </c>
      <c r="D12" s="19" t="s">
        <v>128</v>
      </c>
      <c r="E12" s="17">
        <v>0</v>
      </c>
      <c r="F12" s="17">
        <v>0.36</v>
      </c>
      <c r="G12" s="17">
        <v>0.36</v>
      </c>
      <c r="H12" s="17">
        <v>0.36</v>
      </c>
    </row>
    <row r="13" spans="1:8" x14ac:dyDescent="0.25">
      <c r="A13" s="32"/>
    </row>
    <row r="14" spans="1:8" x14ac:dyDescent="0.25">
      <c r="A14" s="32"/>
    </row>
    <row r="15" spans="1:8" x14ac:dyDescent="0.25">
      <c r="A15" s="32"/>
    </row>
  </sheetData>
  <mergeCells count="8">
    <mergeCell ref="F1:H1"/>
    <mergeCell ref="A4:H4"/>
    <mergeCell ref="A5:H5"/>
    <mergeCell ref="A7:A8"/>
    <mergeCell ref="B7:B8"/>
    <mergeCell ref="C7:C8"/>
    <mergeCell ref="D7:D8"/>
    <mergeCell ref="E7:H7"/>
  </mergeCells>
  <pageMargins left="0.19685039370078741" right="0.19685039370078741" top="1.1811023622047245" bottom="0.19685039370078741" header="0.31496062992125984" footer="0.31496062992125984"/>
  <pageSetup paperSize="9" firstPageNumber="39" orientation="landscape" useFirstPageNumber="1" horizontalDpi="0" verticalDpi="0" r:id="rId1"/>
  <headerFooter scaleWithDoc="0">
    <oddFooter>&amp;C&amp;11&amp;P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view="pageBreakPreview" zoomScale="60" zoomScaleNormal="100" workbookViewId="0">
      <selection activeCell="F8" sqref="F8"/>
    </sheetView>
  </sheetViews>
  <sheetFormatPr defaultRowHeight="15.75" x14ac:dyDescent="0.25"/>
  <cols>
    <col min="1" max="1" width="4.75" style="1" customWidth="1"/>
    <col min="2" max="2" width="31.75" style="1" customWidth="1"/>
    <col min="3" max="3" width="12.25" style="1" customWidth="1"/>
    <col min="4" max="4" width="5.375" style="1" customWidth="1"/>
    <col min="5" max="5" width="5.5" style="1" customWidth="1"/>
    <col min="6" max="6" width="11.75" style="1" customWidth="1"/>
    <col min="7" max="7" width="5.75" style="1" customWidth="1"/>
    <col min="8" max="8" width="12" style="1" customWidth="1"/>
    <col min="9" max="9" width="11.125" style="1" customWidth="1"/>
    <col min="10" max="10" width="6.125" style="1" customWidth="1"/>
    <col min="11" max="11" width="13" style="1" customWidth="1"/>
    <col min="12" max="12" width="19.25" style="1" customWidth="1"/>
    <col min="13" max="16384" width="9" style="1"/>
  </cols>
  <sheetData>
    <row r="1" spans="1:12" ht="98.25" customHeight="1" x14ac:dyDescent="0.25">
      <c r="J1" s="85" t="s">
        <v>185</v>
      </c>
      <c r="K1" s="85"/>
      <c r="L1" s="85"/>
    </row>
    <row r="2" spans="1:12" x14ac:dyDescent="0.25">
      <c r="K2" s="41"/>
    </row>
    <row r="3" spans="1:12" x14ac:dyDescent="0.25">
      <c r="A3" s="32"/>
    </row>
    <row r="4" spans="1:12" x14ac:dyDescent="0.25">
      <c r="A4" s="77" t="s">
        <v>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30.75" customHeight="1" x14ac:dyDescent="0.25">
      <c r="A5" s="78" t="s">
        <v>129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x14ac:dyDescent="0.25">
      <c r="A6" s="32"/>
    </row>
    <row r="7" spans="1:12" ht="33.75" customHeight="1" x14ac:dyDescent="0.25">
      <c r="A7" s="79" t="s">
        <v>11</v>
      </c>
      <c r="B7" s="79" t="s">
        <v>37</v>
      </c>
      <c r="C7" s="79" t="s">
        <v>18</v>
      </c>
      <c r="D7" s="79" t="s">
        <v>16</v>
      </c>
      <c r="E7" s="79"/>
      <c r="F7" s="79"/>
      <c r="G7" s="79"/>
      <c r="H7" s="79" t="s">
        <v>38</v>
      </c>
      <c r="I7" s="79"/>
      <c r="J7" s="79"/>
      <c r="K7" s="79"/>
      <c r="L7" s="79" t="s">
        <v>39</v>
      </c>
    </row>
    <row r="8" spans="1:12" ht="112.5" customHeight="1" x14ac:dyDescent="0.25">
      <c r="A8" s="79"/>
      <c r="B8" s="79"/>
      <c r="C8" s="79"/>
      <c r="D8" s="18" t="s">
        <v>18</v>
      </c>
      <c r="E8" s="18" t="s">
        <v>19</v>
      </c>
      <c r="F8" s="18" t="s">
        <v>20</v>
      </c>
      <c r="G8" s="18" t="s">
        <v>21</v>
      </c>
      <c r="H8" s="18">
        <v>2017</v>
      </c>
      <c r="I8" s="18">
        <v>2018</v>
      </c>
      <c r="J8" s="18">
        <v>2019</v>
      </c>
      <c r="K8" s="18" t="s">
        <v>40</v>
      </c>
      <c r="L8" s="79"/>
    </row>
    <row r="9" spans="1:12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18">
        <v>12</v>
      </c>
    </row>
    <row r="10" spans="1:12" ht="15.75" customHeight="1" x14ac:dyDescent="0.25">
      <c r="A10" s="74" t="s">
        <v>130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6"/>
    </row>
    <row r="11" spans="1:12" ht="34.5" customHeight="1" x14ac:dyDescent="0.25">
      <c r="A11" s="74" t="s">
        <v>131</v>
      </c>
      <c r="B11" s="75"/>
      <c r="C11" s="75"/>
      <c r="D11" s="75"/>
      <c r="E11" s="75"/>
      <c r="F11" s="75"/>
      <c r="G11" s="76"/>
      <c r="H11" s="17"/>
      <c r="I11" s="17"/>
      <c r="J11" s="17"/>
      <c r="K11" s="17"/>
      <c r="L11" s="17"/>
    </row>
    <row r="12" spans="1:12" ht="39.75" customHeight="1" x14ac:dyDescent="0.25">
      <c r="A12" s="109">
        <v>1</v>
      </c>
      <c r="B12" s="100" t="s">
        <v>132</v>
      </c>
      <c r="C12" s="92" t="s">
        <v>90</v>
      </c>
      <c r="D12" s="95">
        <v>241</v>
      </c>
      <c r="E12" s="95" t="s">
        <v>101</v>
      </c>
      <c r="F12" s="98" t="s">
        <v>153</v>
      </c>
      <c r="G12" s="17">
        <v>810</v>
      </c>
      <c r="H12" s="18">
        <v>100</v>
      </c>
      <c r="I12" s="18">
        <v>100</v>
      </c>
      <c r="J12" s="18">
        <v>100</v>
      </c>
      <c r="K12" s="18">
        <f>H12+I12+J12</f>
        <v>300</v>
      </c>
      <c r="L12" s="92" t="s">
        <v>177</v>
      </c>
    </row>
    <row r="13" spans="1:12" ht="83.25" customHeight="1" x14ac:dyDescent="0.25">
      <c r="A13" s="110"/>
      <c r="B13" s="100"/>
      <c r="C13" s="94"/>
      <c r="D13" s="97"/>
      <c r="E13" s="97"/>
      <c r="F13" s="99"/>
      <c r="G13" s="17">
        <v>540</v>
      </c>
      <c r="H13" s="18">
        <v>0</v>
      </c>
      <c r="I13" s="18">
        <v>0</v>
      </c>
      <c r="J13" s="18">
        <v>0</v>
      </c>
      <c r="K13" s="18">
        <v>0</v>
      </c>
      <c r="L13" s="94"/>
    </row>
    <row r="14" spans="1:12" x14ac:dyDescent="0.25">
      <c r="A14" s="107" t="s">
        <v>41</v>
      </c>
      <c r="B14" s="108"/>
      <c r="C14" s="39"/>
      <c r="D14" s="39"/>
      <c r="E14" s="39"/>
      <c r="F14" s="39"/>
      <c r="G14" s="39"/>
      <c r="H14" s="40">
        <f>H12</f>
        <v>100</v>
      </c>
      <c r="I14" s="40">
        <f t="shared" ref="I14:K14" si="0">I12</f>
        <v>100</v>
      </c>
      <c r="J14" s="40">
        <f t="shared" si="0"/>
        <v>100</v>
      </c>
      <c r="K14" s="39">
        <f t="shared" si="0"/>
        <v>300</v>
      </c>
      <c r="L14" s="17"/>
    </row>
  </sheetData>
  <mergeCells count="19">
    <mergeCell ref="A14:B14"/>
    <mergeCell ref="A10:L10"/>
    <mergeCell ref="A11:G11"/>
    <mergeCell ref="F12:F13"/>
    <mergeCell ref="E12:E13"/>
    <mergeCell ref="D12:D13"/>
    <mergeCell ref="C12:C13"/>
    <mergeCell ref="B12:B13"/>
    <mergeCell ref="A12:A13"/>
    <mergeCell ref="L12:L13"/>
    <mergeCell ref="J1:L1"/>
    <mergeCell ref="A4:L4"/>
    <mergeCell ref="A5:L5"/>
    <mergeCell ref="A7:A8"/>
    <mergeCell ref="B7:B8"/>
    <mergeCell ref="C7:C8"/>
    <mergeCell ref="D7:G7"/>
    <mergeCell ref="H7:K7"/>
    <mergeCell ref="L7:L8"/>
  </mergeCells>
  <pageMargins left="0.19685039370078741" right="0.19685039370078741" top="1.1811023622047245" bottom="0.59055118110236227" header="0.31496062992125984" footer="0.31496062992125984"/>
  <pageSetup paperSize="9" scale="89" firstPageNumber="40" orientation="landscape" useFirstPageNumber="1" horizontalDpi="0" verticalDpi="0" r:id="rId1"/>
  <headerFooter scaleWithDoc="0">
    <oddFooter>&amp;C&amp;11&amp;P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="60" zoomScaleNormal="100" workbookViewId="0">
      <selection activeCell="B5" sqref="B5"/>
    </sheetView>
  </sheetViews>
  <sheetFormatPr defaultRowHeight="15.75" x14ac:dyDescent="0.25"/>
  <cols>
    <col min="1" max="1" width="4.625" style="1" customWidth="1"/>
    <col min="2" max="2" width="48.625" style="1" customWidth="1"/>
    <col min="3" max="3" width="11.5" style="1" customWidth="1"/>
    <col min="4" max="4" width="20.375" style="1" customWidth="1"/>
    <col min="5" max="5" width="12.875" style="1" customWidth="1"/>
    <col min="6" max="8" width="12" style="1" customWidth="1"/>
    <col min="9" max="16384" width="9" style="1"/>
  </cols>
  <sheetData>
    <row r="1" spans="1:8" ht="123" customHeight="1" x14ac:dyDescent="0.25">
      <c r="F1" s="85" t="s">
        <v>186</v>
      </c>
      <c r="G1" s="85"/>
      <c r="H1" s="85"/>
    </row>
    <row r="2" spans="1:8" x14ac:dyDescent="0.25">
      <c r="A2" s="32"/>
    </row>
    <row r="3" spans="1:8" x14ac:dyDescent="0.25">
      <c r="A3" s="77" t="s">
        <v>1</v>
      </c>
      <c r="B3" s="77"/>
      <c r="C3" s="77"/>
      <c r="D3" s="77"/>
      <c r="E3" s="77"/>
      <c r="F3" s="77"/>
      <c r="G3" s="77"/>
      <c r="H3" s="77"/>
    </row>
    <row r="4" spans="1:8" ht="36.75" customHeight="1" x14ac:dyDescent="0.25">
      <c r="A4" s="78" t="s">
        <v>173</v>
      </c>
      <c r="B4" s="78"/>
      <c r="C4" s="78"/>
      <c r="D4" s="78"/>
      <c r="E4" s="78"/>
      <c r="F4" s="78"/>
      <c r="G4" s="78"/>
      <c r="H4" s="78"/>
    </row>
    <row r="5" spans="1:8" x14ac:dyDescent="0.25">
      <c r="A5" s="32"/>
    </row>
    <row r="6" spans="1:8" x14ac:dyDescent="0.25">
      <c r="A6" s="79" t="s">
        <v>11</v>
      </c>
      <c r="B6" s="79" t="s">
        <v>33</v>
      </c>
      <c r="C6" s="79" t="s">
        <v>2</v>
      </c>
      <c r="D6" s="79" t="s">
        <v>34</v>
      </c>
      <c r="E6" s="79" t="s">
        <v>35</v>
      </c>
      <c r="F6" s="79"/>
      <c r="G6" s="79"/>
      <c r="H6" s="79"/>
    </row>
    <row r="7" spans="1:8" x14ac:dyDescent="0.25">
      <c r="A7" s="79"/>
      <c r="B7" s="79"/>
      <c r="C7" s="79"/>
      <c r="D7" s="79"/>
      <c r="E7" s="15">
        <v>2016</v>
      </c>
      <c r="F7" s="18">
        <v>2017</v>
      </c>
      <c r="G7" s="18">
        <v>2018</v>
      </c>
      <c r="H7" s="18">
        <v>2019</v>
      </c>
    </row>
    <row r="8" spans="1:8" x14ac:dyDescent="0.2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</row>
    <row r="9" spans="1:8" ht="39" customHeight="1" x14ac:dyDescent="0.25">
      <c r="A9" s="74" t="s">
        <v>133</v>
      </c>
      <c r="B9" s="75"/>
      <c r="C9" s="75"/>
      <c r="D9" s="75"/>
      <c r="E9" s="75"/>
      <c r="F9" s="75"/>
      <c r="G9" s="75"/>
      <c r="H9" s="76"/>
    </row>
    <row r="10" spans="1:8" ht="54" customHeight="1" x14ac:dyDescent="0.25">
      <c r="A10" s="17"/>
      <c r="B10" s="74" t="s">
        <v>134</v>
      </c>
      <c r="C10" s="75"/>
      <c r="D10" s="76"/>
      <c r="E10" s="17"/>
      <c r="F10" s="17"/>
      <c r="G10" s="17"/>
      <c r="H10" s="17"/>
    </row>
    <row r="11" spans="1:8" x14ac:dyDescent="0.25">
      <c r="A11" s="17">
        <v>1</v>
      </c>
      <c r="B11" s="17" t="s">
        <v>75</v>
      </c>
      <c r="C11" s="17"/>
      <c r="D11" s="17"/>
      <c r="E11" s="17"/>
      <c r="F11" s="17"/>
      <c r="G11" s="17"/>
      <c r="H11" s="17"/>
    </row>
    <row r="12" spans="1:8" x14ac:dyDescent="0.25">
      <c r="A12" s="17" t="s">
        <v>3</v>
      </c>
      <c r="B12" s="17" t="s">
        <v>76</v>
      </c>
      <c r="C12" s="17" t="s">
        <v>83</v>
      </c>
      <c r="D12" s="17" t="s">
        <v>128</v>
      </c>
      <c r="E12" s="26">
        <f>'пр к пасп'!G32</f>
        <v>2</v>
      </c>
      <c r="F12" s="26">
        <f>'пр к пасп'!H32</f>
        <v>2</v>
      </c>
      <c r="G12" s="26">
        <f>'пр к пасп'!I32</f>
        <v>2</v>
      </c>
      <c r="H12" s="26">
        <f>'пр к пасп'!J32</f>
        <v>2</v>
      </c>
    </row>
    <row r="13" spans="1:8" ht="36.75" customHeight="1" x14ac:dyDescent="0.25">
      <c r="A13" s="17" t="s">
        <v>49</v>
      </c>
      <c r="B13" s="20" t="s">
        <v>77</v>
      </c>
      <c r="C13" s="17" t="s">
        <v>83</v>
      </c>
      <c r="D13" s="58" t="s">
        <v>128</v>
      </c>
      <c r="E13" s="26">
        <f>'пр к пасп'!G33</f>
        <v>10</v>
      </c>
      <c r="F13" s="26">
        <f>'пр к пасп'!H33</f>
        <v>10</v>
      </c>
      <c r="G13" s="26">
        <f>'пр к пасп'!I33</f>
        <v>10</v>
      </c>
      <c r="H13" s="26">
        <f>'пр к пасп'!J33</f>
        <v>10</v>
      </c>
    </row>
    <row r="14" spans="1:8" ht="18" customHeight="1" x14ac:dyDescent="0.25">
      <c r="A14" s="17" t="s">
        <v>135</v>
      </c>
      <c r="B14" s="17" t="s">
        <v>82</v>
      </c>
      <c r="C14" s="17" t="s">
        <v>69</v>
      </c>
      <c r="D14" s="58" t="s">
        <v>128</v>
      </c>
      <c r="E14" s="26">
        <f>'пр к пасп'!G34</f>
        <v>1229</v>
      </c>
      <c r="F14" s="26">
        <f>'пр к пасп'!H34</f>
        <v>1229.43</v>
      </c>
      <c r="G14" s="26">
        <f>'пр к пасп'!I34</f>
        <v>1229.43</v>
      </c>
      <c r="H14" s="26">
        <f>'пр к пасп'!J34</f>
        <v>1229.43</v>
      </c>
    </row>
    <row r="15" spans="1:8" x14ac:dyDescent="0.25">
      <c r="A15" s="32"/>
    </row>
    <row r="16" spans="1:8" x14ac:dyDescent="0.25">
      <c r="A16" s="32"/>
    </row>
    <row r="17" spans="1:1" x14ac:dyDescent="0.25">
      <c r="A17" s="32"/>
    </row>
  </sheetData>
  <mergeCells count="10">
    <mergeCell ref="F1:H1"/>
    <mergeCell ref="A9:H9"/>
    <mergeCell ref="B10:D10"/>
    <mergeCell ref="A3:H3"/>
    <mergeCell ref="A4:H4"/>
    <mergeCell ref="A6:A7"/>
    <mergeCell ref="B6:B7"/>
    <mergeCell ref="C6:C7"/>
    <mergeCell ref="D6:D7"/>
    <mergeCell ref="E6:H6"/>
  </mergeCells>
  <pageMargins left="0.19685039370078741" right="0.19685039370078741" top="1.1811023622047245" bottom="0.19685039370078741" header="0.31496062992125984" footer="0.31496062992125984"/>
  <pageSetup paperSize="9" firstPageNumber="45" orientation="landscape" useFirstPageNumber="1" horizontalDpi="0" verticalDpi="0" r:id="rId1"/>
  <headerFooter scaleWithDoc="0">
    <oddFooter>&amp;C&amp;11&amp;P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view="pageBreakPreview" zoomScale="60" zoomScaleNormal="100" workbookViewId="0">
      <selection activeCell="H8" sqref="H8"/>
    </sheetView>
  </sheetViews>
  <sheetFormatPr defaultRowHeight="15.75" x14ac:dyDescent="0.25"/>
  <cols>
    <col min="1" max="1" width="4.75" style="1" customWidth="1"/>
    <col min="2" max="2" width="19.75" style="1" customWidth="1"/>
    <col min="3" max="3" width="7.75" style="1" customWidth="1"/>
    <col min="4" max="4" width="5.5" style="1" customWidth="1"/>
    <col min="5" max="5" width="6.25" style="1" customWidth="1"/>
    <col min="6" max="6" width="10.375" style="1" customWidth="1"/>
    <col min="7" max="7" width="4.625" style="1" customWidth="1"/>
    <col min="8" max="8" width="10.75" style="1" customWidth="1"/>
    <col min="9" max="9" width="9.25" style="1" customWidth="1"/>
    <col min="10" max="10" width="9.125" style="1" customWidth="1"/>
    <col min="11" max="11" width="19" style="1" customWidth="1"/>
    <col min="12" max="12" width="24.5" style="1" customWidth="1"/>
    <col min="13" max="16384" width="9" style="1"/>
  </cols>
  <sheetData>
    <row r="1" spans="1:12" ht="103.5" customHeight="1" x14ac:dyDescent="0.25">
      <c r="K1" s="85" t="s">
        <v>187</v>
      </c>
      <c r="L1" s="85"/>
    </row>
    <row r="2" spans="1:12" x14ac:dyDescent="0.25">
      <c r="K2" s="41"/>
    </row>
    <row r="3" spans="1:12" x14ac:dyDescent="0.25">
      <c r="A3" s="32"/>
    </row>
    <row r="4" spans="1:12" x14ac:dyDescent="0.25">
      <c r="A4" s="77" t="s">
        <v>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41.25" customHeight="1" x14ac:dyDescent="0.25">
      <c r="A5" s="78" t="s">
        <v>136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x14ac:dyDescent="0.25">
      <c r="A6" s="32"/>
    </row>
    <row r="7" spans="1:12" ht="33.75" customHeight="1" x14ac:dyDescent="0.25">
      <c r="A7" s="79" t="s">
        <v>11</v>
      </c>
      <c r="B7" s="79" t="s">
        <v>37</v>
      </c>
      <c r="C7" s="79" t="s">
        <v>18</v>
      </c>
      <c r="D7" s="79" t="s">
        <v>16</v>
      </c>
      <c r="E7" s="79"/>
      <c r="F7" s="79"/>
      <c r="G7" s="79"/>
      <c r="H7" s="79" t="s">
        <v>38</v>
      </c>
      <c r="I7" s="79"/>
      <c r="J7" s="79"/>
      <c r="K7" s="79"/>
      <c r="L7" s="79" t="s">
        <v>39</v>
      </c>
    </row>
    <row r="8" spans="1:12" ht="79.5" customHeight="1" x14ac:dyDescent="0.25">
      <c r="A8" s="79"/>
      <c r="B8" s="79"/>
      <c r="C8" s="79"/>
      <c r="D8" s="57" t="s">
        <v>18</v>
      </c>
      <c r="E8" s="57" t="s">
        <v>19</v>
      </c>
      <c r="F8" s="57" t="s">
        <v>20</v>
      </c>
      <c r="G8" s="57" t="s">
        <v>21</v>
      </c>
      <c r="H8" s="57">
        <v>2017</v>
      </c>
      <c r="I8" s="57">
        <v>2018</v>
      </c>
      <c r="J8" s="57">
        <v>2019</v>
      </c>
      <c r="K8" s="57" t="s">
        <v>40</v>
      </c>
      <c r="L8" s="79"/>
    </row>
    <row r="9" spans="1:12" x14ac:dyDescent="0.25">
      <c r="A9" s="57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>
        <v>7</v>
      </c>
      <c r="H9" s="57">
        <v>8</v>
      </c>
      <c r="I9" s="57">
        <v>9</v>
      </c>
      <c r="J9" s="57">
        <v>10</v>
      </c>
      <c r="K9" s="57">
        <v>11</v>
      </c>
      <c r="L9" s="57">
        <v>12</v>
      </c>
    </row>
    <row r="10" spans="1:12" ht="36" customHeight="1" x14ac:dyDescent="0.25">
      <c r="A10" s="58"/>
      <c r="B10" s="74" t="s">
        <v>137</v>
      </c>
      <c r="C10" s="75"/>
      <c r="D10" s="75"/>
      <c r="E10" s="75"/>
      <c r="F10" s="75"/>
      <c r="G10" s="75"/>
      <c r="H10" s="75"/>
      <c r="I10" s="75"/>
      <c r="J10" s="75"/>
      <c r="K10" s="75"/>
      <c r="L10" s="76"/>
    </row>
    <row r="11" spans="1:12" ht="53.25" customHeight="1" x14ac:dyDescent="0.25">
      <c r="A11" s="58"/>
      <c r="B11" s="74" t="s">
        <v>138</v>
      </c>
      <c r="C11" s="75"/>
      <c r="D11" s="75"/>
      <c r="E11" s="75"/>
      <c r="F11" s="75"/>
      <c r="G11" s="76"/>
      <c r="H11" s="58"/>
      <c r="I11" s="58"/>
      <c r="J11" s="58"/>
      <c r="K11" s="58"/>
      <c r="L11" s="58"/>
    </row>
    <row r="12" spans="1:12" ht="110.25" x14ac:dyDescent="0.25">
      <c r="A12" s="57" t="s">
        <v>86</v>
      </c>
      <c r="B12" s="58" t="s">
        <v>139</v>
      </c>
      <c r="C12" s="58" t="s">
        <v>90</v>
      </c>
      <c r="D12" s="58">
        <v>241</v>
      </c>
      <c r="E12" s="35" t="s">
        <v>101</v>
      </c>
      <c r="F12" s="35" t="s">
        <v>140</v>
      </c>
      <c r="G12" s="35" t="s">
        <v>103</v>
      </c>
      <c r="H12" s="42">
        <v>8047.06</v>
      </c>
      <c r="I12" s="42">
        <v>8047.06</v>
      </c>
      <c r="J12" s="42">
        <v>8047.06</v>
      </c>
      <c r="K12" s="42">
        <f>H12+I12+J12</f>
        <v>24141.18</v>
      </c>
      <c r="L12" s="58" t="s">
        <v>141</v>
      </c>
    </row>
    <row r="13" spans="1:12" ht="39" customHeight="1" x14ac:dyDescent="0.25">
      <c r="A13" s="111" t="s">
        <v>41</v>
      </c>
      <c r="B13" s="112"/>
      <c r="C13" s="64"/>
      <c r="D13" s="64"/>
      <c r="E13" s="64"/>
      <c r="F13" s="64"/>
      <c r="G13" s="64"/>
      <c r="H13" s="66">
        <f>H12</f>
        <v>8047.06</v>
      </c>
      <c r="I13" s="66">
        <f t="shared" ref="I13:K13" si="0">I12</f>
        <v>8047.06</v>
      </c>
      <c r="J13" s="66">
        <f t="shared" si="0"/>
        <v>8047.06</v>
      </c>
      <c r="K13" s="66">
        <f t="shared" si="0"/>
        <v>24141.18</v>
      </c>
      <c r="L13" s="64"/>
    </row>
  </sheetData>
  <mergeCells count="12">
    <mergeCell ref="K1:L1"/>
    <mergeCell ref="B10:L10"/>
    <mergeCell ref="B11:G11"/>
    <mergeCell ref="A13:B13"/>
    <mergeCell ref="A4:L4"/>
    <mergeCell ref="A5:L5"/>
    <mergeCell ref="A7:A8"/>
    <mergeCell ref="B7:B8"/>
    <mergeCell ref="C7:C8"/>
    <mergeCell ref="D7:G7"/>
    <mergeCell ref="H7:K7"/>
    <mergeCell ref="L7:L8"/>
  </mergeCells>
  <pageMargins left="0.19685039370078741" right="0.19685039370078741" top="1.1811023622047245" bottom="0.19685039370078741" header="0.31496062992125984" footer="0.31496062992125984"/>
  <pageSetup paperSize="9" firstPageNumber="46" orientation="landscape" useFirstPageNumber="1" horizontalDpi="0" verticalDpi="0" r:id="rId1"/>
  <headerFooter scaleWithDoc="0">
    <oddFooter>&amp;C&amp;11&amp;P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6</vt:i4>
      </vt:variant>
    </vt:vector>
  </HeadingPairs>
  <TitlesOfParts>
    <vt:vector size="19" baseType="lpstr">
      <vt:lpstr>пр к пасп</vt:lpstr>
      <vt:lpstr>пр 5 к Пор</vt:lpstr>
      <vt:lpstr>пр 6 к Пор</vt:lpstr>
      <vt:lpstr>пр 7 к Пор</vt:lpstr>
      <vt:lpstr>пр 1 к ПП 1</vt:lpstr>
      <vt:lpstr>пр 2 к ПП 1</vt:lpstr>
      <vt:lpstr>пр.1 к ПП 2</vt:lpstr>
      <vt:lpstr>пр.2 к ПП 2</vt:lpstr>
      <vt:lpstr>пр.1 к ПП 3</vt:lpstr>
      <vt:lpstr>пр.2 к ПП 3</vt:lpstr>
      <vt:lpstr>пр. 1 к ПП 4</vt:lpstr>
      <vt:lpstr>пр. 2 к ПП 4</vt:lpstr>
      <vt:lpstr>Лист1</vt:lpstr>
      <vt:lpstr>'пр 5 к Пор'!Заголовки_для_печати</vt:lpstr>
      <vt:lpstr>'пр 6 к Пор'!Заголовки_для_печати</vt:lpstr>
      <vt:lpstr>'пр 7 к Пор'!Заголовки_для_печати</vt:lpstr>
      <vt:lpstr>'пр к пасп'!Заголовки_для_печати</vt:lpstr>
      <vt:lpstr>'пр.1 к ПП 2'!Заголовки_для_печати</vt:lpstr>
      <vt:lpstr>'пр к пасп'!Область_печати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Ольга Щепко</cp:lastModifiedBy>
  <cp:lastPrinted>2016-11-02T07:51:47Z</cp:lastPrinted>
  <dcterms:created xsi:type="dcterms:W3CDTF">2016-10-20T04:37:12Z</dcterms:created>
  <dcterms:modified xsi:type="dcterms:W3CDTF">2016-11-02T07:52:08Z</dcterms:modified>
</cp:coreProperties>
</file>